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x\stamat archív\2020\70. Tr. Teplice_ MK Parkovisko vedľa žel.trate_odvodnenie\MK a Parkovisko pri železnici\Rozpočet\"/>
    </mc:Choice>
  </mc:AlternateContent>
  <bookViews>
    <workbookView xWindow="0" yWindow="0" windowWidth="17100" windowHeight="11685" tabRatio="500"/>
  </bookViews>
  <sheets>
    <sheet name="Zadanie" sheetId="3" r:id="rId1"/>
  </sheets>
  <definedNames>
    <definedName name="_xlnm._FilterDatabase">#REF!</definedName>
    <definedName name="fakt1R">#REF!</definedName>
    <definedName name="_xlnm.Print_Titles" localSheetId="0">Zadanie!$8:$10</definedName>
    <definedName name="_xlnm.Print_Area" localSheetId="0">Zadanie!$A:$AH</definedName>
  </definedNames>
  <calcPr calcId="152511"/>
</workbook>
</file>

<file path=xl/calcChain.xml><?xml version="1.0" encoding="utf-8"?>
<calcChain xmlns="http://schemas.openxmlformats.org/spreadsheetml/2006/main">
  <c r="W104" i="3" l="1"/>
  <c r="L104" i="3"/>
  <c r="I104" i="3"/>
  <c r="N103" i="3"/>
  <c r="L103" i="3"/>
  <c r="J103" i="3"/>
  <c r="H103" i="3"/>
  <c r="N102" i="3"/>
  <c r="L102" i="3"/>
  <c r="J102" i="3"/>
  <c r="H102" i="3"/>
  <c r="N100" i="3"/>
  <c r="L100" i="3"/>
  <c r="J100" i="3"/>
  <c r="H100" i="3"/>
  <c r="N98" i="3"/>
  <c r="L98" i="3"/>
  <c r="J98" i="3"/>
  <c r="H98" i="3"/>
  <c r="N97" i="3"/>
  <c r="L97" i="3"/>
  <c r="J97" i="3"/>
  <c r="H97" i="3"/>
  <c r="N95" i="3"/>
  <c r="L95" i="3"/>
  <c r="J95" i="3"/>
  <c r="H95" i="3"/>
  <c r="N94" i="3"/>
  <c r="L94" i="3"/>
  <c r="J94" i="3"/>
  <c r="H94" i="3"/>
  <c r="N93" i="3"/>
  <c r="L93" i="3"/>
  <c r="J93" i="3"/>
  <c r="H93" i="3"/>
  <c r="N91" i="3"/>
  <c r="L91" i="3"/>
  <c r="J91" i="3"/>
  <c r="H91" i="3"/>
  <c r="N90" i="3"/>
  <c r="N104" i="3" s="1"/>
  <c r="L90" i="3"/>
  <c r="J90" i="3"/>
  <c r="J104" i="3" s="1"/>
  <c r="E104" i="3" s="1"/>
  <c r="H90" i="3"/>
  <c r="H104" i="3" s="1"/>
  <c r="W87" i="3"/>
  <c r="N87" i="3"/>
  <c r="J87" i="3"/>
  <c r="E87" i="3" s="1"/>
  <c r="N86" i="3"/>
  <c r="L86" i="3"/>
  <c r="J86" i="3"/>
  <c r="I86" i="3"/>
  <c r="N85" i="3"/>
  <c r="L85" i="3"/>
  <c r="J85" i="3"/>
  <c r="H85" i="3"/>
  <c r="N84" i="3"/>
  <c r="L84" i="3"/>
  <c r="J84" i="3"/>
  <c r="I84" i="3"/>
  <c r="N83" i="3"/>
  <c r="L83" i="3"/>
  <c r="J83" i="3"/>
  <c r="H83" i="3"/>
  <c r="N82" i="3"/>
  <c r="L82" i="3"/>
  <c r="J82" i="3"/>
  <c r="H82" i="3"/>
  <c r="N81" i="3"/>
  <c r="L81" i="3"/>
  <c r="J81" i="3"/>
  <c r="I81" i="3"/>
  <c r="N80" i="3"/>
  <c r="L80" i="3"/>
  <c r="J80" i="3"/>
  <c r="H80" i="3"/>
  <c r="N79" i="3"/>
  <c r="L79" i="3"/>
  <c r="J79" i="3"/>
  <c r="I79" i="3"/>
  <c r="N78" i="3"/>
  <c r="L78" i="3"/>
  <c r="J78" i="3"/>
  <c r="H78" i="3"/>
  <c r="N77" i="3"/>
  <c r="L77" i="3"/>
  <c r="J77" i="3"/>
  <c r="I77" i="3"/>
  <c r="N76" i="3"/>
  <c r="L76" i="3"/>
  <c r="J76" i="3"/>
  <c r="H76" i="3"/>
  <c r="N75" i="3"/>
  <c r="L75" i="3"/>
  <c r="J75" i="3"/>
  <c r="I75" i="3"/>
  <c r="N74" i="3"/>
  <c r="L74" i="3"/>
  <c r="J74" i="3"/>
  <c r="H74" i="3"/>
  <c r="N73" i="3"/>
  <c r="L73" i="3"/>
  <c r="J73" i="3"/>
  <c r="H73" i="3"/>
  <c r="N71" i="3"/>
  <c r="L71" i="3"/>
  <c r="J71" i="3"/>
  <c r="I71" i="3"/>
  <c r="N69" i="3"/>
  <c r="L69" i="3"/>
  <c r="J69" i="3"/>
  <c r="H69" i="3"/>
  <c r="N67" i="3"/>
  <c r="L67" i="3"/>
  <c r="J67" i="3"/>
  <c r="I67" i="3"/>
  <c r="I87" i="3" s="1"/>
  <c r="N65" i="3"/>
  <c r="L65" i="3"/>
  <c r="L87" i="3" s="1"/>
  <c r="J65" i="3"/>
  <c r="H65" i="3"/>
  <c r="H87" i="3" s="1"/>
  <c r="W62" i="3"/>
  <c r="L62" i="3"/>
  <c r="I62" i="3"/>
  <c r="N61" i="3"/>
  <c r="L61" i="3"/>
  <c r="J61" i="3"/>
  <c r="H61" i="3"/>
  <c r="N59" i="3"/>
  <c r="L59" i="3"/>
  <c r="J59" i="3"/>
  <c r="H59" i="3"/>
  <c r="N58" i="3"/>
  <c r="L58" i="3"/>
  <c r="J58" i="3"/>
  <c r="H58" i="3"/>
  <c r="N56" i="3"/>
  <c r="N62" i="3" s="1"/>
  <c r="L56" i="3"/>
  <c r="J56" i="3"/>
  <c r="J62" i="3" s="1"/>
  <c r="E62" i="3" s="1"/>
  <c r="H56" i="3"/>
  <c r="H62" i="3" s="1"/>
  <c r="W53" i="3"/>
  <c r="W106" i="3" s="1"/>
  <c r="W108" i="3" s="1"/>
  <c r="N53" i="3"/>
  <c r="J53" i="3"/>
  <c r="E53" i="3" s="1"/>
  <c r="I53" i="3"/>
  <c r="N51" i="3"/>
  <c r="L51" i="3"/>
  <c r="L53" i="3" s="1"/>
  <c r="J51" i="3"/>
  <c r="H51" i="3"/>
  <c r="H53" i="3" s="1"/>
  <c r="W48" i="3"/>
  <c r="L48" i="3"/>
  <c r="I48" i="3"/>
  <c r="I106" i="3" s="1"/>
  <c r="I108" i="3" s="1"/>
  <c r="N46" i="3"/>
  <c r="L46" i="3"/>
  <c r="J46" i="3"/>
  <c r="I46" i="3"/>
  <c r="N43" i="3"/>
  <c r="L43" i="3"/>
  <c r="J43" i="3"/>
  <c r="H43" i="3"/>
  <c r="N42" i="3"/>
  <c r="L42" i="3"/>
  <c r="J42" i="3"/>
  <c r="I42" i="3"/>
  <c r="N39" i="3"/>
  <c r="L39" i="3"/>
  <c r="J39" i="3"/>
  <c r="H39" i="3"/>
  <c r="N38" i="3"/>
  <c r="L38" i="3"/>
  <c r="J38" i="3"/>
  <c r="H38" i="3"/>
  <c r="N36" i="3"/>
  <c r="L36" i="3"/>
  <c r="J36" i="3"/>
  <c r="H36" i="3"/>
  <c r="N35" i="3"/>
  <c r="L35" i="3"/>
  <c r="J35" i="3"/>
  <c r="H35" i="3"/>
  <c r="N34" i="3"/>
  <c r="L34" i="3"/>
  <c r="J34" i="3"/>
  <c r="H34" i="3"/>
  <c r="N32" i="3"/>
  <c r="L32" i="3"/>
  <c r="J32" i="3"/>
  <c r="H32" i="3"/>
  <c r="N31" i="3"/>
  <c r="L31" i="3"/>
  <c r="J31" i="3"/>
  <c r="H31" i="3"/>
  <c r="N30" i="3"/>
  <c r="L30" i="3"/>
  <c r="J30" i="3"/>
  <c r="H30" i="3"/>
  <c r="N29" i="3"/>
  <c r="L29" i="3"/>
  <c r="J29" i="3"/>
  <c r="H29" i="3"/>
  <c r="N26" i="3"/>
  <c r="L26" i="3"/>
  <c r="J26" i="3"/>
  <c r="H26" i="3"/>
  <c r="N25" i="3"/>
  <c r="L25" i="3"/>
  <c r="J25" i="3"/>
  <c r="H25" i="3"/>
  <c r="N22" i="3"/>
  <c r="L22" i="3"/>
  <c r="J22" i="3"/>
  <c r="H22" i="3"/>
  <c r="N21" i="3"/>
  <c r="L21" i="3"/>
  <c r="J21" i="3"/>
  <c r="H21" i="3"/>
  <c r="N18" i="3"/>
  <c r="L18" i="3"/>
  <c r="J18" i="3"/>
  <c r="H18" i="3"/>
  <c r="N16" i="3"/>
  <c r="L16" i="3"/>
  <c r="J16" i="3"/>
  <c r="H16" i="3"/>
  <c r="N14" i="3"/>
  <c r="N48" i="3" s="1"/>
  <c r="L14" i="3"/>
  <c r="J14" i="3"/>
  <c r="J48" i="3" s="1"/>
  <c r="H14" i="3"/>
  <c r="H48" i="3" s="1"/>
  <c r="H106" i="3" s="1"/>
  <c r="H108" i="3" s="1"/>
  <c r="D8" i="3"/>
  <c r="J106" i="3" l="1"/>
  <c r="E48" i="3"/>
  <c r="N106" i="3"/>
  <c r="N108" i="3" s="1"/>
  <c r="L106" i="3"/>
  <c r="L108" i="3" s="1"/>
  <c r="J108" i="3" l="1"/>
  <c r="E108" i="3" s="1"/>
  <c r="E106" i="3"/>
</calcChain>
</file>

<file path=xl/sharedStrings.xml><?xml version="1.0" encoding="utf-8"?>
<sst xmlns="http://schemas.openxmlformats.org/spreadsheetml/2006/main" count="738" uniqueCount="295">
  <si>
    <t>a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</si>
  <si>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</si>
  <si>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</si>
  <si>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</si>
  <si>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</si>
  <si>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</si>
  <si>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</si>
  <si>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</si>
  <si>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</si>
  <si>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</si>
  <si>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</si>
  <si>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</si>
  <si>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</si>
  <si>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</si>
  <si>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</si>
  <si>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</si>
  <si>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</si>
  <si>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</si>
  <si>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</si>
  <si>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</si>
  <si>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</si>
  <si>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</si>
  <si>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</si>
  <si>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</si>
  <si>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</si>
  <si>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</si>
  <si>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</si>
  <si>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</si>
  <si>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</si>
  <si>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</si>
  <si>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</si>
  <si>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</si>
  <si>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</si>
  <si>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</si>
  <si>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</si>
  <si>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</si>
  <si>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</si>
  <si>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</si>
  <si>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</si>
  <si>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</si>
  <si>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</si>
  <si>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</si>
  <si>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</si>
  <si>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</si>
  <si>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</si>
  <si>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</si>
  <si>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</si>
  <si>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</si>
  <si>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</si>
  <si>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</si>
  <si>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</si>
  <si>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</si>
  <si>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</si>
  <si>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</si>
  <si>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</si>
  <si>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</si>
  <si>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</si>
  <si>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</si>
  <si>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</si>
  <si>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</si>
  <si>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</si>
  <si>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</si>
  <si>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D</t>
  </si>
  <si>
    <t>E</t>
  </si>
  <si>
    <t xml:space="preserve">Odberateľ: Mesto Trenčianske Teplice </t>
  </si>
  <si>
    <t xml:space="preserve">Spracoval: Ing. Juraj Masár                        </t>
  </si>
  <si>
    <t xml:space="preserve">Projektant: PIA STAMAT, s.r.o., </t>
  </si>
  <si>
    <t xml:space="preserve">JKSO : </t>
  </si>
  <si>
    <t>Dátum: 08.01.2021</t>
  </si>
  <si>
    <t>Stavba :Parkovisko pri BD Štvrť SNP 77 až 89 v Trenčianskych Tepliciach</t>
  </si>
  <si>
    <t>Objekt :1.2 Dažďová kanalizácia</t>
  </si>
  <si>
    <t>STROP - Ing. Ďurech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</si>
  <si>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</si>
  <si>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</si>
  <si>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</si>
  <si>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</si>
  <si>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</si>
  <si>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</si>
  <si>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</si>
  <si>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113107333</t>
  </si>
  <si>
    <t>Odstránenie podkl. alebo krytov z betónu prost. hr. 20 cm</t>
  </si>
  <si>
    <t>m2</t>
  </si>
  <si>
    <t xml:space="preserve">                    </t>
  </si>
  <si>
    <t>11310-7333</t>
  </si>
  <si>
    <t>45.11.11</t>
  </si>
  <si>
    <t>EK</t>
  </si>
  <si>
    <t>S</t>
  </si>
  <si>
    <t>"VP1-8"  12,4*1,0 =   12,400</t>
  </si>
  <si>
    <t>113107342</t>
  </si>
  <si>
    <t>Odstránenie podkl. alebo krytov živičných hr. nad 5 do 10 cm</t>
  </si>
  <si>
    <t>11310-7342</t>
  </si>
  <si>
    <t>131201201</t>
  </si>
  <si>
    <t>Hĺbenie jám zapaž. v horn. tr. 3 do 100 m3</t>
  </si>
  <si>
    <t>m3</t>
  </si>
  <si>
    <t>13120-1201</t>
  </si>
  <si>
    <t>45.11.21</t>
  </si>
  <si>
    <t>"Š1-Š5"  5*3,14*0,8*0,8*3,0 =   30,144</t>
  </si>
  <si>
    <t>"VP1-VP8"  8*1,8*1,8*2,0 =   51,840</t>
  </si>
  <si>
    <t>131201209</t>
  </si>
  <si>
    <t>Príplatok za lepivosť horn. tr. 3</t>
  </si>
  <si>
    <t>13120-1209</t>
  </si>
  <si>
    <t>132201200</t>
  </si>
  <si>
    <t>Hĺbenie rýh šírka do 2 m v horn. tr. 3 nad 100 m3</t>
  </si>
  <si>
    <t>13220-1200</t>
  </si>
  <si>
    <t>45.11.24</t>
  </si>
  <si>
    <t>"Stoka B-3"  185,06*1,0*1,65 =   305,349</t>
  </si>
  <si>
    <t>"Kanaliz.prípojky VP1-8"  12,4*1,0*1,30 =   16,120</t>
  </si>
  <si>
    <t>132201209</t>
  </si>
  <si>
    <t>Príplatok za lepivosť horniny tr.3 v rýhach š. do 200 cm</t>
  </si>
  <si>
    <t>13220-1209</t>
  </si>
  <si>
    <t>151101101</t>
  </si>
  <si>
    <t>Zhotovenie paženia rýh pre podz. vedenie príložné hl. do 2 m</t>
  </si>
  <si>
    <t>15110-1101</t>
  </si>
  <si>
    <t>185,06*1,65*2 =   610,698</t>
  </si>
  <si>
    <t>12,4*1,30*2 =   32,240</t>
  </si>
  <si>
    <t>151101111</t>
  </si>
  <si>
    <t>Odstránenie paženia rýh pre podz. vedenie príložné hl. do 2 m</t>
  </si>
  <si>
    <t>15110-1111</t>
  </si>
  <si>
    <t>001</t>
  </si>
  <si>
    <t>151101301</t>
  </si>
  <si>
    <t>Zhotovenie rozopretia stien príložného paženia hĺbka do 4 m</t>
  </si>
  <si>
    <t>15110-1301</t>
  </si>
  <si>
    <t>151101311</t>
  </si>
  <si>
    <t>Odstránenie rozopretia stien príložného paženia hĺbka do 4 m</t>
  </si>
  <si>
    <t>15110-1311</t>
  </si>
  <si>
    <t>161101101</t>
  </si>
  <si>
    <t>Zvislé premiestnenie výkopu horn. tr. 1-4 nad 1 m do 2,5 m</t>
  </si>
  <si>
    <t>16110-1101</t>
  </si>
  <si>
    <t>321,469+81,984 =   403,453</t>
  </si>
  <si>
    <t>162301102</t>
  </si>
  <si>
    <t>Vodorovné premiestnenie výkopu do 1000 m horn. tr. 1-4</t>
  </si>
  <si>
    <t>16230-1102</t>
  </si>
  <si>
    <t>162701105</t>
  </si>
  <si>
    <t>Vodorovné premiestnenie výkopu do 10000 m horn. tr. 1-4</t>
  </si>
  <si>
    <t>16270-1105</t>
  </si>
  <si>
    <t>162701109</t>
  </si>
  <si>
    <t>Príplatok za každých ďalších 1000 m nad 10000 m horn. tr. 1-4</t>
  </si>
  <si>
    <t>16270-1109</t>
  </si>
  <si>
    <t>4*403,453 =   1613,812</t>
  </si>
  <si>
    <t>167101103</t>
  </si>
  <si>
    <t>Skladanie alebo prekladanie výkopu v horn. tr. 1-4</t>
  </si>
  <si>
    <t>16710-1103</t>
  </si>
  <si>
    <t>174101103</t>
  </si>
  <si>
    <t>Zásyp zhutnený zárezov pre podzemné vedenie kanalizácie</t>
  </si>
  <si>
    <t>17410-1103</t>
  </si>
  <si>
    <t>185,06*1,0*0,70 =   129,542</t>
  </si>
  <si>
    <t>12,4*1,0*0,50 =   6,200</t>
  </si>
  <si>
    <t>MAT</t>
  </si>
  <si>
    <t>583373030</t>
  </si>
  <si>
    <t>Štrkopiesok frakcia 0-125 Z</t>
  </si>
  <si>
    <t>14.21.11</t>
  </si>
  <si>
    <t>EZ</t>
  </si>
  <si>
    <t>175101101</t>
  </si>
  <si>
    <t>Obsyp potrubia bez prehodenia sypaniny</t>
  </si>
  <si>
    <t>17510-1101</t>
  </si>
  <si>
    <t>"Stoka B-3"  185,06*1,0*0,6 =   111,036</t>
  </si>
  <si>
    <t>"VP1-P8"  12,4*1,0*0,45 =   5,580</t>
  </si>
  <si>
    <t>583313461</t>
  </si>
  <si>
    <t>Kamenivo na lôžko a obsyp potrubia ŠD fr.(0-4)</t>
  </si>
  <si>
    <t>t</t>
  </si>
  <si>
    <t>583313460</t>
  </si>
  <si>
    <t>14.21.12</t>
  </si>
  <si>
    <t>116,616*1,837 =   214,224</t>
  </si>
  <si>
    <t xml:space="preserve">1 - ZEMNE PRÁCE  spolu: </t>
  </si>
  <si>
    <t>4 - VODOROVNÉ KONŠTRUKCIE</t>
  </si>
  <si>
    <t>271</t>
  </si>
  <si>
    <t>451573111</t>
  </si>
  <si>
    <t>Lôžko pod potrubie, stoky v otvorenom výkope z piesku a štrkopiesku</t>
  </si>
  <si>
    <t>45157-3111</t>
  </si>
  <si>
    <t>45.21.41</t>
  </si>
  <si>
    <t>(185,06+12,4)*1,0*0,15 =   29,619</t>
  </si>
  <si>
    <t xml:space="preserve">4 - VODOROVNÉ KONŠTRUKCIE  spolu: </t>
  </si>
  <si>
    <t>5 - KOMUNIKÁCIE</t>
  </si>
  <si>
    <t>221</t>
  </si>
  <si>
    <t>567131325</t>
  </si>
  <si>
    <t>Podklad z prostého betónu tr. C 25/30 hr. 200 mm</t>
  </si>
  <si>
    <t>56713-1325</t>
  </si>
  <si>
    <t>45.23.11</t>
  </si>
  <si>
    <t>573211111</t>
  </si>
  <si>
    <t>Postrek živičný spojovací z cestného asfaltu C50BP4, 0,5-0,7 kg/m2</t>
  </si>
  <si>
    <t>57321-1111</t>
  </si>
  <si>
    <t>45.23.12</t>
  </si>
  <si>
    <t>577144131</t>
  </si>
  <si>
    <t>Asfaltový betón ACo 11-I (ABS I) PmB 45/80-75, vrstva obrusná z modif. asfaltu hr. 50 mm</t>
  </si>
  <si>
    <t>57714-4131</t>
  </si>
  <si>
    <t>"Prípojky VP1-8"  12,4*1,0 =   12,400</t>
  </si>
  <si>
    <t>577145132</t>
  </si>
  <si>
    <t>Asfaltový betón ACL 16-I (ABH I) PmB 45/80-75, vrstva ložná z modifikovaného asfaltu hr. 50 mm</t>
  </si>
  <si>
    <t>57714-5132</t>
  </si>
  <si>
    <t xml:space="preserve">5 - KOMUNIKÁCIE  spolu: </t>
  </si>
  <si>
    <t>8 - RÚROVÉ VEDENIA</t>
  </si>
  <si>
    <t>871313123</t>
  </si>
  <si>
    <t>Montáž potrubia z kanaliz.rúr z PP v otvor. výkope do 20% DN 150, s hrdlovými spojmi, s gum. tesnením</t>
  </si>
  <si>
    <t>m</t>
  </si>
  <si>
    <t>87131-3121</t>
  </si>
  <si>
    <t>"Kanaliz. prípojky - VP1-8 - PP-DN 150"  12,4*1 =   12,400</t>
  </si>
  <si>
    <t>2865F0812</t>
  </si>
  <si>
    <t>Rúra kanalizačná hladká hrdlová PP SN10 KG, DN 160x6,2x6000 so spojkou</t>
  </si>
  <si>
    <t>kus</t>
  </si>
  <si>
    <t>25.21.22</t>
  </si>
  <si>
    <t xml:space="preserve">310658              </t>
  </si>
  <si>
    <t>12,4/6,0*1,05 =   2,170</t>
  </si>
  <si>
    <t>871383121</t>
  </si>
  <si>
    <t>Montáž potrubia z kanaliz.rúr z PP v otvor. výkope do 20 % DN 300, s hrdlovými spojmi, s gum.tesnením</t>
  </si>
  <si>
    <t>87138-3121</t>
  </si>
  <si>
    <t>"Stoka B-3 - PP 300 - výkr.č.02"  185,06*1 =   185,060</t>
  </si>
  <si>
    <t>2865F0816</t>
  </si>
  <si>
    <t>Rúra kanalizačná hladká hrdlová PP SN10 KG, DN 315x12,1x6000 so spojkou</t>
  </si>
  <si>
    <t xml:space="preserve">310402              </t>
  </si>
  <si>
    <t>185,06/6,0*1,05 =   32,386</t>
  </si>
  <si>
    <t>872371115</t>
  </si>
  <si>
    <t>Napoj. na jestv.kanaliz. PVC DN 300 v jestv. betón. šachte DN 1000-Š0 jadr. vývrtom DN 350 - osad.centricky rúra PP-DN 300 s utes.rýchlotuh.vysokopevn.maltou - vyspravenie</t>
  </si>
  <si>
    <t>kpl</t>
  </si>
  <si>
    <t>87237-1111</t>
  </si>
  <si>
    <t>877322122</t>
  </si>
  <si>
    <t>Montáž tvarovky, kolena 15° PP SN10 DN 150</t>
  </si>
  <si>
    <t>87732-2121</t>
  </si>
  <si>
    <t xml:space="preserve">  .  .  </t>
  </si>
  <si>
    <t>2865D2703</t>
  </si>
  <si>
    <t>Koleno PP SN10 DN 150/15°</t>
  </si>
  <si>
    <t>877322223</t>
  </si>
  <si>
    <t>Montáž tvarovky AWADOCK, prípojkového navŕtavacieho sedla D 300/150</t>
  </si>
  <si>
    <t>87732-2221</t>
  </si>
  <si>
    <t>2865D3062</t>
  </si>
  <si>
    <t>Tvarovka in-situ REHAU_AWADOCK PP hrdlová  DN 300/150</t>
  </si>
  <si>
    <t>894411123</t>
  </si>
  <si>
    <t>Zhotovenie šachiet z bet. prefabr. dielcov, dno betón C 25/30 na potrubí DN 300-500</t>
  </si>
  <si>
    <t>89441-1121</t>
  </si>
  <si>
    <t>4361G0325</t>
  </si>
  <si>
    <t>Šachta kanal. betón. prefabr.z dielcov TBS, pref.šacht.dno, revízna vstup. DN 1000 na potr. DN 300-500 - "Š1-Š5"</t>
  </si>
  <si>
    <t>29.24.12</t>
  </si>
  <si>
    <t>895941312</t>
  </si>
  <si>
    <t>Zhotovenie vpusti uličnej z betónových prefabr. dielcov typ TBV-500</t>
  </si>
  <si>
    <t>89594-1311</t>
  </si>
  <si>
    <t>592238231</t>
  </si>
  <si>
    <t>Vpusť uličná betón. prefabrikovaná TBV-500, s kalníkom, pozink. záchyt.kalovým košom - "VP1-VP8"</t>
  </si>
  <si>
    <t>592238230</t>
  </si>
  <si>
    <t>26.61.11</t>
  </si>
  <si>
    <t>895952315</t>
  </si>
  <si>
    <t>Zhotovenie vpusti uličnej z PP DN 300, vyústenie DN 150</t>
  </si>
  <si>
    <t>89595-2315</t>
  </si>
  <si>
    <t>899102111</t>
  </si>
  <si>
    <t>Osadenie poklopov liatinových, oceľových s rámom</t>
  </si>
  <si>
    <t>89910-2111</t>
  </si>
  <si>
    <t>2865A3409</t>
  </si>
  <si>
    <t>Poklop liatinový DN 600 pre zaťaženie D400</t>
  </si>
  <si>
    <t>2865A3408</t>
  </si>
  <si>
    <t xml:space="preserve">3042104             </t>
  </si>
  <si>
    <t>899202111</t>
  </si>
  <si>
    <t>Osadenie mreží liatinových s rámom</t>
  </si>
  <si>
    <t>89920-2111</t>
  </si>
  <si>
    <t>2865A3525</t>
  </si>
  <si>
    <t>Mreža liatinová s rámom BEGU-D400</t>
  </si>
  <si>
    <t>2865A3524</t>
  </si>
  <si>
    <t xml:space="preserve">4030593             </t>
  </si>
  <si>
    <t xml:space="preserve">8 - RÚROVÉ VEDENIA  spolu: </t>
  </si>
  <si>
    <t>9 - OSTATNÉ KONŠTRUKCIE A PRÁCE</t>
  </si>
  <si>
    <t>919735112</t>
  </si>
  <si>
    <t>Rezanie stávajúceho živičného krytu alebo podkladu hr. 50-100 mm</t>
  </si>
  <si>
    <t>91973-5112</t>
  </si>
  <si>
    <t>919735124</t>
  </si>
  <si>
    <t>Rezanie stávajúceho betónového krytu alebo podkladu hr. 150-200 mm</t>
  </si>
  <si>
    <t>91973-5124</t>
  </si>
  <si>
    <t>12,4*2 =   24,800</t>
  </si>
  <si>
    <t>979082212</t>
  </si>
  <si>
    <t>Vodorovná doprava sute po suchu do 50 m</t>
  </si>
  <si>
    <t>97908-2212</t>
  </si>
  <si>
    <t>979082213</t>
  </si>
  <si>
    <t>Vodorovná doprava sute po suchu do 1 km</t>
  </si>
  <si>
    <t>97908-2213</t>
  </si>
  <si>
    <t>979082219</t>
  </si>
  <si>
    <t>Príplatok za každý ďalší 1 km sute</t>
  </si>
  <si>
    <t>97908-2219</t>
  </si>
  <si>
    <t>14*8,444 =   118,216</t>
  </si>
  <si>
    <t>979087212</t>
  </si>
  <si>
    <t>Nakladanie sute na dopravný prostriedok</t>
  </si>
  <si>
    <t>97908-7212</t>
  </si>
  <si>
    <t>013</t>
  </si>
  <si>
    <t>979118705</t>
  </si>
  <si>
    <t>Poplatok za ulož.a znešk.st.odp.na urč.sklád.-asfalt "Z"-zvláštny odpad</t>
  </si>
  <si>
    <t>97911-8705</t>
  </si>
  <si>
    <t>12,4*0,181 =   2,244</t>
  </si>
  <si>
    <t>979131410</t>
  </si>
  <si>
    <t>Poplatok za ulož.a znešk.stav.sute na urč.sklád. -z demol.vozoviek "O"-ost.odpad</t>
  </si>
  <si>
    <t>97913-1410</t>
  </si>
  <si>
    <t>8,444-2,244 =   6,200</t>
  </si>
  <si>
    <t>979131415</t>
  </si>
  <si>
    <t>Poplatok za uloženie vykopanej zeminy</t>
  </si>
  <si>
    <t>97913-1415</t>
  </si>
  <si>
    <t>998222013</t>
  </si>
  <si>
    <t>Presun hmôt pre potrubie z rúr plastových alebo sklolaminátových, zásyp z kameniva v otvorenom výkope</t>
  </si>
  <si>
    <t>99822-2011</t>
  </si>
  <si>
    <t xml:space="preserve">9 - OSTATNÉ KONŠTRUKCIE A PRÁCE  spolu: </t>
  </si>
  <si>
    <t xml:space="preserve">PRÁCE A DODÁVKY HSV  spolu: </t>
  </si>
  <si>
    <t>Za rozpočet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</si>
</sst>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&quot; Sk&quot;;[Red]\-#,##0&quot; Sk&quot;"/>
    <numFmt numFmtId="165" formatCode="_-* #,##0&quot; Sk&quot;_-;\-* #,##0&quot; Sk&quot;_-;_-* &quot;- Sk&quot;_-;_-@_-"/>
    <numFmt numFmtId="166" formatCode="#,##0.0000"/>
    <numFmt numFmtId="167" formatCode="#,##0.00000"/>
    <numFmt numFmtId="168" formatCode="#,##0.000"/>
    <numFmt numFmtId="169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8"/>
    <xf numFmtId="0" fontId="9" fillId="3" borderId="0" applyBorder="0" applyProtection="0"/>
    <xf numFmtId="0" fontId="9" fillId="5" borderId="0" applyBorder="0" applyProtection="0"/>
    <xf numFmtId="0" fontId="14" fillId="0" borderId="8"/>
    <xf numFmtId="0" fontId="7" fillId="0" borderId="8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9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1">
      <alignment vertical="center"/>
    </xf>
  </cellStyleXfs>
  <cellXfs count="67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68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68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6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68" fontId="1" fillId="0" borderId="4" xfId="0" applyNumberFormat="1" applyFont="1" applyBorder="1" applyProtection="1"/>
    <xf numFmtId="0" fontId="1" fillId="0" borderId="4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68" fontId="4" fillId="0" borderId="0" xfId="0" applyNumberFormat="1" applyFont="1" applyAlignment="1">
      <alignment horizontal="right" wrapText="1"/>
    </xf>
    <xf numFmtId="166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left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68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68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8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6.7109375" style="12" customWidth="1"/>
    <col min="2" max="2" width="3.7109375" style="13" customWidth="1"/>
    <col min="3" max="3" width="13" style="14" customWidth="1"/>
    <col min="4" max="4" width="45.7109375" style="15" customWidth="1"/>
    <col min="5" max="5" width="11.28515625" style="16" customWidth="1"/>
    <col min="6" max="6" width="5.85546875" style="17" customWidth="1"/>
    <col min="7" max="7" width="8.7109375" style="18" customWidth="1"/>
    <col min="8" max="10" width="9.7109375" style="18" customWidth="1"/>
    <col min="11" max="11" width="7.42578125" style="19" customWidth="1"/>
    <col min="12" max="12" width="8.28515625" style="19" customWidth="1"/>
    <col min="13" max="13" width="7.140625" style="16" customWidth="1"/>
    <col min="14" max="14" width="7" style="16" customWidth="1"/>
    <col min="15" max="15" width="3.5703125" style="17" customWidth="1"/>
    <col min="16" max="16" width="12.7109375" style="17" customWidth="1"/>
    <col min="17" max="19" width="11.28515625" style="16" customWidth="1"/>
    <col min="20" max="20" width="10.5703125" style="20" customWidth="1"/>
    <col min="21" max="21" width="10.28515625" style="20" customWidth="1"/>
    <col min="22" max="22" width="5.7109375" style="20" customWidth="1"/>
    <col min="23" max="23" width="9.140625" style="16" customWidth="1"/>
    <col min="24" max="25" width="11.85546875" style="21" customWidth="1"/>
    <col min="26" max="26" width="7.5703125" style="14" customWidth="1"/>
    <col min="27" max="27" width="12.7109375" style="14" customWidth="1"/>
    <col min="28" max="28" width="4.28515625" style="17" customWidth="1"/>
    <col min="29" max="30" width="2.7109375" style="17" customWidth="1"/>
    <col min="31" max="34" width="9.140625" style="22" customWidth="1"/>
    <col min="35" max="35" width="9.140625" style="4" customWidth="1"/>
    <col min="36" max="37" width="9.140625" style="4" hidden="1" customWidth="1"/>
    <col min="38" max="1024" width="9" style="23"/>
  </cols>
  <sheetData>
    <row r="1" spans="1:37" s="4" customFormat="1" ht="12.75" customHeight="1">
      <c r="A1" s="8" t="s">
        <v>64</v>
      </c>
      <c r="G1" s="5"/>
      <c r="I1" s="8" t="s">
        <v>65</v>
      </c>
      <c r="J1" s="5"/>
      <c r="K1" s="6"/>
      <c r="Q1" s="7"/>
      <c r="R1" s="7"/>
      <c r="S1" s="7"/>
      <c r="X1" s="21"/>
      <c r="Y1" s="21"/>
      <c r="Z1" s="39" t="s">
        <v>2</v>
      </c>
      <c r="AA1" s="39" t="s">
        <v>3</v>
      </c>
      <c r="AB1" s="1" t="s">
        <v>4</v>
      </c>
      <c r="AC1" s="1" t="s">
        <v>5</v>
      </c>
      <c r="AD1" s="1" t="s">
        <v>6</v>
      </c>
      <c r="AE1" s="40" t="s">
        <v>7</v>
      </c>
      <c r="AF1" s="41" t="s">
        <v>8</v>
      </c>
    </row>
    <row r="2" spans="1:37" s="4" customFormat="1" ht="12.75">
      <c r="A2" s="8" t="s">
        <v>66</v>
      </c>
      <c r="G2" s="5"/>
      <c r="H2" s="24"/>
      <c r="I2" s="8" t="s">
        <v>67</v>
      </c>
      <c r="J2" s="5"/>
      <c r="K2" s="6"/>
      <c r="Q2" s="7"/>
      <c r="R2" s="7"/>
      <c r="S2" s="7"/>
      <c r="X2" s="21"/>
      <c r="Y2" s="21"/>
      <c r="Z2" s="39" t="s">
        <v>9</v>
      </c>
      <c r="AA2" s="3" t="s">
        <v>10</v>
      </c>
      <c r="AB2" s="2" t="s">
        <v>11</v>
      </c>
      <c r="AC2" s="2"/>
      <c r="AD2" s="3"/>
      <c r="AE2" s="40">
        <v>1</v>
      </c>
      <c r="AF2" s="42">
        <v>123.5</v>
      </c>
    </row>
    <row r="3" spans="1:37" s="4" customFormat="1" ht="12.75">
      <c r="A3" s="8" t="s">
        <v>12</v>
      </c>
      <c r="G3" s="5"/>
      <c r="I3" s="8" t="s">
        <v>68</v>
      </c>
      <c r="J3" s="5"/>
      <c r="K3" s="6"/>
      <c r="Q3" s="7"/>
      <c r="R3" s="7"/>
      <c r="S3" s="7"/>
      <c r="X3" s="21"/>
      <c r="Y3" s="21"/>
      <c r="Z3" s="39" t="s">
        <v>13</v>
      </c>
      <c r="AA3" s="3" t="s">
        <v>14</v>
      </c>
      <c r="AB3" s="2" t="s">
        <v>11</v>
      </c>
      <c r="AC3" s="2" t="s">
        <v>15</v>
      </c>
      <c r="AD3" s="3" t="s">
        <v>16</v>
      </c>
      <c r="AE3" s="40">
        <v>2</v>
      </c>
      <c r="AF3" s="43">
        <v>123.46</v>
      </c>
    </row>
    <row r="4" spans="1:37" s="4" customFormat="1" ht="12.75">
      <c r="Q4" s="7"/>
      <c r="R4" s="7"/>
      <c r="S4" s="7"/>
      <c r="X4" s="21"/>
      <c r="Y4" s="21"/>
      <c r="Z4" s="39" t="s">
        <v>17</v>
      </c>
      <c r="AA4" s="3" t="s">
        <v>18</v>
      </c>
      <c r="AB4" s="2" t="s">
        <v>11</v>
      </c>
      <c r="AC4" s="2"/>
      <c r="AD4" s="3"/>
      <c r="AE4" s="40">
        <v>3</v>
      </c>
      <c r="AF4" s="44">
        <v>123.45699999999999</v>
      </c>
    </row>
    <row r="5" spans="1:37" s="4" customFormat="1" ht="12.75">
      <c r="A5" s="8" t="s">
        <v>69</v>
      </c>
      <c r="Q5" s="7"/>
      <c r="R5" s="7"/>
      <c r="S5" s="7"/>
      <c r="X5" s="21"/>
      <c r="Y5" s="21"/>
      <c r="Z5" s="39" t="s">
        <v>19</v>
      </c>
      <c r="AA5" s="3" t="s">
        <v>14</v>
      </c>
      <c r="AB5" s="2" t="s">
        <v>11</v>
      </c>
      <c r="AC5" s="2" t="s">
        <v>15</v>
      </c>
      <c r="AD5" s="3" t="s">
        <v>16</v>
      </c>
      <c r="AE5" s="40">
        <v>4</v>
      </c>
      <c r="AF5" s="45">
        <v>123.4567</v>
      </c>
    </row>
    <row r="6" spans="1:37" s="4" customFormat="1" ht="12.75">
      <c r="A6" s="8" t="s">
        <v>70</v>
      </c>
      <c r="Q6" s="7"/>
      <c r="R6" s="7"/>
      <c r="S6" s="7"/>
      <c r="X6" s="21"/>
      <c r="Y6" s="21"/>
      <c r="Z6" s="24"/>
      <c r="AA6" s="24"/>
      <c r="AE6" s="40" t="s">
        <v>20</v>
      </c>
      <c r="AF6" s="43">
        <v>123.46</v>
      </c>
    </row>
    <row r="7" spans="1:37" s="4" customFormat="1" ht="12.75">
      <c r="A7" s="8"/>
      <c r="Q7" s="7"/>
      <c r="R7" s="7"/>
      <c r="S7" s="7"/>
      <c r="X7" s="21"/>
      <c r="Y7" s="21"/>
      <c r="Z7" s="24"/>
      <c r="AA7" s="24"/>
    </row>
    <row r="8" spans="1:37" s="4" customFormat="1">
      <c r="A8" s="4" t="s">
        <v>71</v>
      </c>
      <c r="B8" s="25"/>
      <c r="C8" s="26"/>
      <c r="D8" s="9" t="str">
        <f>CONCATENATE(AA2," ",AB2," ",AC2," ",AD2)</f>
        <v xml:space="preserve">Prehľad rozpočtových nákladov v EUR  </v>
      </c>
      <c r="E8" s="7"/>
      <c r="G8" s="5"/>
      <c r="H8" s="5"/>
      <c r="I8" s="5"/>
      <c r="J8" s="5"/>
      <c r="K8" s="6"/>
      <c r="L8" s="6"/>
      <c r="M8" s="7"/>
      <c r="N8" s="7"/>
      <c r="Q8" s="7"/>
      <c r="R8" s="7"/>
      <c r="S8" s="7"/>
      <c r="X8" s="21"/>
      <c r="Y8" s="21"/>
      <c r="Z8" s="24"/>
      <c r="AA8" s="24"/>
      <c r="AE8" s="17"/>
      <c r="AF8" s="17"/>
      <c r="AG8" s="17"/>
      <c r="AH8" s="17"/>
    </row>
    <row r="9" spans="1:37">
      <c r="A9" s="10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29</v>
      </c>
      <c r="J9" s="10" t="s">
        <v>30</v>
      </c>
      <c r="K9" s="65" t="s">
        <v>31</v>
      </c>
      <c r="L9" s="65"/>
      <c r="M9" s="66" t="s">
        <v>32</v>
      </c>
      <c r="N9" s="66"/>
      <c r="O9" s="10" t="s">
        <v>1</v>
      </c>
      <c r="P9" s="28" t="s">
        <v>33</v>
      </c>
      <c r="Q9" s="10" t="s">
        <v>25</v>
      </c>
      <c r="R9" s="10" t="s">
        <v>25</v>
      </c>
      <c r="S9" s="28" t="s">
        <v>25</v>
      </c>
      <c r="T9" s="30" t="s">
        <v>34</v>
      </c>
      <c r="U9" s="31" t="s">
        <v>35</v>
      </c>
      <c r="V9" s="32" t="s">
        <v>36</v>
      </c>
      <c r="W9" s="10" t="s">
        <v>37</v>
      </c>
      <c r="X9" s="33" t="s">
        <v>23</v>
      </c>
      <c r="Y9" s="33" t="s">
        <v>23</v>
      </c>
      <c r="Z9" s="46" t="s">
        <v>38</v>
      </c>
      <c r="AA9" s="46" t="s">
        <v>39</v>
      </c>
      <c r="AB9" s="10" t="s">
        <v>36</v>
      </c>
      <c r="AC9" s="10" t="s">
        <v>40</v>
      </c>
      <c r="AD9" s="10" t="s">
        <v>41</v>
      </c>
      <c r="AE9" s="47" t="s">
        <v>42</v>
      </c>
      <c r="AF9" s="47" t="s">
        <v>43</v>
      </c>
      <c r="AG9" s="47" t="s">
        <v>25</v>
      </c>
      <c r="AH9" s="47" t="s">
        <v>44</v>
      </c>
      <c r="AJ9" s="4" t="s">
        <v>72</v>
      </c>
      <c r="AK9" s="4" t="s">
        <v>74</v>
      </c>
    </row>
    <row r="10" spans="1:37">
      <c r="A10" s="11" t="s">
        <v>45</v>
      </c>
      <c r="B10" s="11" t="s">
        <v>46</v>
      </c>
      <c r="C10" s="27"/>
      <c r="D10" s="11" t="s">
        <v>47</v>
      </c>
      <c r="E10" s="11" t="s">
        <v>48</v>
      </c>
      <c r="F10" s="11" t="s">
        <v>49</v>
      </c>
      <c r="G10" s="11" t="s">
        <v>50</v>
      </c>
      <c r="H10" s="11"/>
      <c r="I10" s="11" t="s">
        <v>51</v>
      </c>
      <c r="J10" s="11"/>
      <c r="K10" s="11" t="s">
        <v>27</v>
      </c>
      <c r="L10" s="11" t="s">
        <v>30</v>
      </c>
      <c r="M10" s="29" t="s">
        <v>27</v>
      </c>
      <c r="N10" s="11" t="s">
        <v>30</v>
      </c>
      <c r="O10" s="11" t="s">
        <v>52</v>
      </c>
      <c r="P10" s="29"/>
      <c r="Q10" s="11" t="s">
        <v>53</v>
      </c>
      <c r="R10" s="11" t="s">
        <v>54</v>
      </c>
      <c r="S10" s="29" t="s">
        <v>55</v>
      </c>
      <c r="T10" s="34" t="s">
        <v>56</v>
      </c>
      <c r="U10" s="35" t="s">
        <v>57</v>
      </c>
      <c r="V10" s="36" t="s">
        <v>58</v>
      </c>
      <c r="W10" s="37"/>
      <c r="X10" s="38" t="s">
        <v>59</v>
      </c>
      <c r="Y10" s="38"/>
      <c r="Z10" s="48" t="s">
        <v>60</v>
      </c>
      <c r="AA10" s="48" t="s">
        <v>45</v>
      </c>
      <c r="AB10" s="11" t="s">
        <v>61</v>
      </c>
      <c r="AC10" s="49"/>
      <c r="AD10" s="49"/>
      <c r="AE10" s="50"/>
      <c r="AF10" s="50"/>
      <c r="AG10" s="50"/>
      <c r="AH10" s="50"/>
      <c r="AJ10" s="4" t="s">
        <v>73</v>
      </c>
      <c r="AK10" s="4" t="s">
        <v>75</v>
      </c>
    </row>
    <row r="12" spans="1:37">
      <c r="B12" s="51" t="s">
        <v>76</v>
      </c>
    </row>
    <row r="13" spans="1:37">
      <c r="B13" s="14" t="s">
        <v>77</v>
      </c>
    </row>
    <row r="14" spans="1:37">
      <c r="A14" s="12">
        <v>1</v>
      </c>
      <c r="B14" s="13" t="s">
        <v>78</v>
      </c>
      <c r="C14" s="14" t="s">
        <v>79</v>
      </c>
      <c r="D14" s="15" t="s">
        <v>80</v>
      </c>
      <c r="E14" s="16">
        <v>12.4</v>
      </c>
      <c r="F14" s="17" t="s">
        <v>81</v>
      </c>
      <c r="H14" s="18">
        <f>ROUND(E14*G14,2)</f>
        <v>0</v>
      </c>
      <c r="J14" s="18">
        <f>ROUND(E14*G14,2)</f>
        <v>0</v>
      </c>
      <c r="L14" s="19">
        <f>E14*K14</f>
        <v>0</v>
      </c>
      <c r="M14" s="16">
        <v>0.5</v>
      </c>
      <c r="N14" s="16">
        <f>E14*M14</f>
        <v>6.2</v>
      </c>
      <c r="P14" s="17" t="s">
        <v>82</v>
      </c>
      <c r="V14" s="20" t="s">
        <v>63</v>
      </c>
      <c r="X14" s="52" t="s">
        <v>83</v>
      </c>
      <c r="Y14" s="52" t="s">
        <v>79</v>
      </c>
      <c r="Z14" s="14" t="s">
        <v>84</v>
      </c>
      <c r="AJ14" s="4" t="s">
        <v>85</v>
      </c>
      <c r="AK14" s="4" t="s">
        <v>86</v>
      </c>
    </row>
    <row r="15" spans="1:37">
      <c r="D15" s="53" t="s">
        <v>87</v>
      </c>
      <c r="E15" s="54"/>
      <c r="F15" s="55"/>
      <c r="G15" s="56"/>
      <c r="H15" s="56"/>
      <c r="I15" s="56"/>
      <c r="J15" s="56"/>
      <c r="K15" s="57"/>
      <c r="L15" s="57"/>
      <c r="M15" s="54"/>
      <c r="N15" s="54"/>
      <c r="O15" s="55"/>
      <c r="P15" s="55"/>
      <c r="Q15" s="54"/>
      <c r="R15" s="54"/>
      <c r="S15" s="54"/>
      <c r="T15" s="58"/>
      <c r="U15" s="58"/>
      <c r="V15" s="58" t="s">
        <v>0</v>
      </c>
      <c r="W15" s="54"/>
      <c r="X15" s="59"/>
    </row>
    <row r="16" spans="1:37">
      <c r="A16" s="12">
        <v>2</v>
      </c>
      <c r="B16" s="13" t="s">
        <v>78</v>
      </c>
      <c r="C16" s="14" t="s">
        <v>88</v>
      </c>
      <c r="D16" s="15" t="s">
        <v>89</v>
      </c>
      <c r="E16" s="16">
        <v>12.4</v>
      </c>
      <c r="F16" s="17" t="s">
        <v>81</v>
      </c>
      <c r="H16" s="18">
        <f>ROUND(E16*G16,2)</f>
        <v>0</v>
      </c>
      <c r="J16" s="18">
        <f>ROUND(E16*G16,2)</f>
        <v>0</v>
      </c>
      <c r="L16" s="19">
        <f>E16*K16</f>
        <v>0</v>
      </c>
      <c r="M16" s="16">
        <v>0.18099999999999999</v>
      </c>
      <c r="N16" s="16">
        <f>E16*M16</f>
        <v>2.2444000000000002</v>
      </c>
      <c r="P16" s="17" t="s">
        <v>82</v>
      </c>
      <c r="V16" s="20" t="s">
        <v>63</v>
      </c>
      <c r="X16" s="52" t="s">
        <v>90</v>
      </c>
      <c r="Y16" s="52" t="s">
        <v>88</v>
      </c>
      <c r="Z16" s="14" t="s">
        <v>84</v>
      </c>
      <c r="AJ16" s="4" t="s">
        <v>85</v>
      </c>
      <c r="AK16" s="4" t="s">
        <v>86</v>
      </c>
    </row>
    <row r="17" spans="1:37">
      <c r="D17" s="53" t="s">
        <v>87</v>
      </c>
      <c r="E17" s="54"/>
      <c r="F17" s="55"/>
      <c r="G17" s="56"/>
      <c r="H17" s="56"/>
      <c r="I17" s="56"/>
      <c r="J17" s="56"/>
      <c r="K17" s="57"/>
      <c r="L17" s="57"/>
      <c r="M17" s="54"/>
      <c r="N17" s="54"/>
      <c r="O17" s="55"/>
      <c r="P17" s="55"/>
      <c r="Q17" s="54"/>
      <c r="R17" s="54"/>
      <c r="S17" s="54"/>
      <c r="T17" s="58"/>
      <c r="U17" s="58"/>
      <c r="V17" s="58" t="s">
        <v>0</v>
      </c>
      <c r="W17" s="54"/>
      <c r="X17" s="59"/>
    </row>
    <row r="18" spans="1:37">
      <c r="A18" s="12">
        <v>3</v>
      </c>
      <c r="B18" s="13" t="s">
        <v>78</v>
      </c>
      <c r="C18" s="14" t="s">
        <v>91</v>
      </c>
      <c r="D18" s="15" t="s">
        <v>92</v>
      </c>
      <c r="E18" s="16">
        <v>81.983999999999995</v>
      </c>
      <c r="F18" s="17" t="s">
        <v>93</v>
      </c>
      <c r="H18" s="18">
        <f>ROUND(E18*G18,2)</f>
        <v>0</v>
      </c>
      <c r="J18" s="18">
        <f>ROUND(E18*G18,2)</f>
        <v>0</v>
      </c>
      <c r="L18" s="19">
        <f>E18*K18</f>
        <v>0</v>
      </c>
      <c r="N18" s="16">
        <f>E18*M18</f>
        <v>0</v>
      </c>
      <c r="P18" s="17" t="s">
        <v>82</v>
      </c>
      <c r="V18" s="20" t="s">
        <v>63</v>
      </c>
      <c r="X18" s="52" t="s">
        <v>94</v>
      </c>
      <c r="Y18" s="52" t="s">
        <v>91</v>
      </c>
      <c r="Z18" s="14" t="s">
        <v>95</v>
      </c>
      <c r="AJ18" s="4" t="s">
        <v>85</v>
      </c>
      <c r="AK18" s="4" t="s">
        <v>86</v>
      </c>
    </row>
    <row r="19" spans="1:37">
      <c r="D19" s="53" t="s">
        <v>96</v>
      </c>
      <c r="E19" s="54"/>
      <c r="F19" s="55"/>
      <c r="G19" s="56"/>
      <c r="H19" s="56"/>
      <c r="I19" s="56"/>
      <c r="J19" s="56"/>
      <c r="K19" s="57"/>
      <c r="L19" s="57"/>
      <c r="M19" s="54"/>
      <c r="N19" s="54"/>
      <c r="O19" s="55"/>
      <c r="P19" s="55"/>
      <c r="Q19" s="54"/>
      <c r="R19" s="54"/>
      <c r="S19" s="54"/>
      <c r="T19" s="58"/>
      <c r="U19" s="58"/>
      <c r="V19" s="58" t="s">
        <v>0</v>
      </c>
      <c r="W19" s="54"/>
      <c r="X19" s="59"/>
    </row>
    <row r="20" spans="1:37">
      <c r="D20" s="53" t="s">
        <v>97</v>
      </c>
      <c r="E20" s="54"/>
      <c r="F20" s="55"/>
      <c r="G20" s="56"/>
      <c r="H20" s="56"/>
      <c r="I20" s="56"/>
      <c r="J20" s="56"/>
      <c r="K20" s="57"/>
      <c r="L20" s="57"/>
      <c r="M20" s="54"/>
      <c r="N20" s="54"/>
      <c r="O20" s="55"/>
      <c r="P20" s="55"/>
      <c r="Q20" s="54"/>
      <c r="R20" s="54"/>
      <c r="S20" s="54"/>
      <c r="T20" s="58"/>
      <c r="U20" s="58"/>
      <c r="V20" s="58" t="s">
        <v>0</v>
      </c>
      <c r="W20" s="54"/>
      <c r="X20" s="59"/>
    </row>
    <row r="21" spans="1:37">
      <c r="A21" s="12">
        <v>4</v>
      </c>
      <c r="B21" s="13" t="s">
        <v>78</v>
      </c>
      <c r="C21" s="14" t="s">
        <v>98</v>
      </c>
      <c r="D21" s="15" t="s">
        <v>99</v>
      </c>
      <c r="E21" s="16">
        <v>81.983999999999995</v>
      </c>
      <c r="F21" s="17" t="s">
        <v>93</v>
      </c>
      <c r="H21" s="18">
        <f>ROUND(E21*G21,2)</f>
        <v>0</v>
      </c>
      <c r="J21" s="18">
        <f>ROUND(E21*G21,2)</f>
        <v>0</v>
      </c>
      <c r="L21" s="19">
        <f>E21*K21</f>
        <v>0</v>
      </c>
      <c r="N21" s="16">
        <f>E21*M21</f>
        <v>0</v>
      </c>
      <c r="P21" s="17" t="s">
        <v>82</v>
      </c>
      <c r="V21" s="20" t="s">
        <v>63</v>
      </c>
      <c r="X21" s="52" t="s">
        <v>100</v>
      </c>
      <c r="Y21" s="52" t="s">
        <v>98</v>
      </c>
      <c r="Z21" s="14" t="s">
        <v>95</v>
      </c>
      <c r="AJ21" s="4" t="s">
        <v>85</v>
      </c>
      <c r="AK21" s="4" t="s">
        <v>86</v>
      </c>
    </row>
    <row r="22" spans="1:37">
      <c r="A22" s="12">
        <v>5</v>
      </c>
      <c r="B22" s="13" t="s">
        <v>78</v>
      </c>
      <c r="C22" s="14" t="s">
        <v>101</v>
      </c>
      <c r="D22" s="15" t="s">
        <v>102</v>
      </c>
      <c r="E22" s="16">
        <v>321.46899999999999</v>
      </c>
      <c r="F22" s="17" t="s">
        <v>93</v>
      </c>
      <c r="H22" s="18">
        <f>ROUND(E22*G22,2)</f>
        <v>0</v>
      </c>
      <c r="J22" s="18">
        <f>ROUND(E22*G22,2)</f>
        <v>0</v>
      </c>
      <c r="L22" s="19">
        <f>E22*K22</f>
        <v>0</v>
      </c>
      <c r="N22" s="16">
        <f>E22*M22</f>
        <v>0</v>
      </c>
      <c r="P22" s="17" t="s">
        <v>82</v>
      </c>
      <c r="V22" s="20" t="s">
        <v>63</v>
      </c>
      <c r="X22" s="52" t="s">
        <v>103</v>
      </c>
      <c r="Y22" s="52" t="s">
        <v>101</v>
      </c>
      <c r="Z22" s="14" t="s">
        <v>104</v>
      </c>
      <c r="AJ22" s="4" t="s">
        <v>85</v>
      </c>
      <c r="AK22" s="4" t="s">
        <v>86</v>
      </c>
    </row>
    <row r="23" spans="1:37">
      <c r="D23" s="53" t="s">
        <v>105</v>
      </c>
      <c r="E23" s="54"/>
      <c r="F23" s="55"/>
      <c r="G23" s="56"/>
      <c r="H23" s="56"/>
      <c r="I23" s="56"/>
      <c r="J23" s="56"/>
      <c r="K23" s="57"/>
      <c r="L23" s="57"/>
      <c r="M23" s="54"/>
      <c r="N23" s="54"/>
      <c r="O23" s="55"/>
      <c r="P23" s="55"/>
      <c r="Q23" s="54"/>
      <c r="R23" s="54"/>
      <c r="S23" s="54"/>
      <c r="T23" s="58"/>
      <c r="U23" s="58"/>
      <c r="V23" s="58" t="s">
        <v>0</v>
      </c>
      <c r="W23" s="54"/>
      <c r="X23" s="59"/>
    </row>
    <row r="24" spans="1:37">
      <c r="D24" s="53" t="s">
        <v>106</v>
      </c>
      <c r="E24" s="54"/>
      <c r="F24" s="55"/>
      <c r="G24" s="56"/>
      <c r="H24" s="56"/>
      <c r="I24" s="56"/>
      <c r="J24" s="56"/>
      <c r="K24" s="57"/>
      <c r="L24" s="57"/>
      <c r="M24" s="54"/>
      <c r="N24" s="54"/>
      <c r="O24" s="55"/>
      <c r="P24" s="55"/>
      <c r="Q24" s="54"/>
      <c r="R24" s="54"/>
      <c r="S24" s="54"/>
      <c r="T24" s="58"/>
      <c r="U24" s="58"/>
      <c r="V24" s="58" t="s">
        <v>0</v>
      </c>
      <c r="W24" s="54"/>
      <c r="X24" s="59"/>
    </row>
    <row r="25" spans="1:37">
      <c r="A25" s="12">
        <v>6</v>
      </c>
      <c r="B25" s="13" t="s">
        <v>78</v>
      </c>
      <c r="C25" s="14" t="s">
        <v>107</v>
      </c>
      <c r="D25" s="15" t="s">
        <v>108</v>
      </c>
      <c r="E25" s="16">
        <v>321.46899999999999</v>
      </c>
      <c r="F25" s="17" t="s">
        <v>93</v>
      </c>
      <c r="H25" s="18">
        <f>ROUND(E25*G25,2)</f>
        <v>0</v>
      </c>
      <c r="J25" s="18">
        <f>ROUND(E25*G25,2)</f>
        <v>0</v>
      </c>
      <c r="L25" s="19">
        <f>E25*K25</f>
        <v>0</v>
      </c>
      <c r="N25" s="16">
        <f>E25*M25</f>
        <v>0</v>
      </c>
      <c r="P25" s="17" t="s">
        <v>82</v>
      </c>
      <c r="V25" s="20" t="s">
        <v>63</v>
      </c>
      <c r="X25" s="52" t="s">
        <v>109</v>
      </c>
      <c r="Y25" s="52" t="s">
        <v>107</v>
      </c>
      <c r="Z25" s="14" t="s">
        <v>95</v>
      </c>
      <c r="AJ25" s="4" t="s">
        <v>85</v>
      </c>
      <c r="AK25" s="4" t="s">
        <v>86</v>
      </c>
    </row>
    <row r="26" spans="1:37">
      <c r="A26" s="12">
        <v>7</v>
      </c>
      <c r="B26" s="13" t="s">
        <v>78</v>
      </c>
      <c r="C26" s="14" t="s">
        <v>110</v>
      </c>
      <c r="D26" s="15" t="s">
        <v>111</v>
      </c>
      <c r="E26" s="16">
        <v>642.93799999999999</v>
      </c>
      <c r="F26" s="17" t="s">
        <v>81</v>
      </c>
      <c r="H26" s="18">
        <f>ROUND(E26*G26,2)</f>
        <v>0</v>
      </c>
      <c r="J26" s="18">
        <f>ROUND(E26*G26,2)</f>
        <v>0</v>
      </c>
      <c r="K26" s="19">
        <v>2.1000000000000001E-4</v>
      </c>
      <c r="L26" s="19">
        <f>E26*K26</f>
        <v>0.13501698000000001</v>
      </c>
      <c r="N26" s="16">
        <f>E26*M26</f>
        <v>0</v>
      </c>
      <c r="P26" s="17" t="s">
        <v>82</v>
      </c>
      <c r="V26" s="20" t="s">
        <v>63</v>
      </c>
      <c r="X26" s="52" t="s">
        <v>112</v>
      </c>
      <c r="Y26" s="52" t="s">
        <v>110</v>
      </c>
      <c r="Z26" s="14" t="s">
        <v>95</v>
      </c>
      <c r="AJ26" s="4" t="s">
        <v>85</v>
      </c>
      <c r="AK26" s="4" t="s">
        <v>86</v>
      </c>
    </row>
    <row r="27" spans="1:37">
      <c r="D27" s="53" t="s">
        <v>113</v>
      </c>
      <c r="E27" s="54"/>
      <c r="F27" s="55"/>
      <c r="G27" s="56"/>
      <c r="H27" s="56"/>
      <c r="I27" s="56"/>
      <c r="J27" s="56"/>
      <c r="K27" s="57"/>
      <c r="L27" s="57"/>
      <c r="M27" s="54"/>
      <c r="N27" s="54"/>
      <c r="O27" s="55"/>
      <c r="P27" s="55"/>
      <c r="Q27" s="54"/>
      <c r="R27" s="54"/>
      <c r="S27" s="54"/>
      <c r="T27" s="58"/>
      <c r="U27" s="58"/>
      <c r="V27" s="58" t="s">
        <v>0</v>
      </c>
      <c r="W27" s="54"/>
      <c r="X27" s="59"/>
    </row>
    <row r="28" spans="1:37">
      <c r="D28" s="53" t="s">
        <v>114</v>
      </c>
      <c r="E28" s="54"/>
      <c r="F28" s="55"/>
      <c r="G28" s="56"/>
      <c r="H28" s="56"/>
      <c r="I28" s="56"/>
      <c r="J28" s="56"/>
      <c r="K28" s="57"/>
      <c r="L28" s="57"/>
      <c r="M28" s="54"/>
      <c r="N28" s="54"/>
      <c r="O28" s="55"/>
      <c r="P28" s="55"/>
      <c r="Q28" s="54"/>
      <c r="R28" s="54"/>
      <c r="S28" s="54"/>
      <c r="T28" s="58"/>
      <c r="U28" s="58"/>
      <c r="V28" s="58" t="s">
        <v>0</v>
      </c>
      <c r="W28" s="54"/>
      <c r="X28" s="59"/>
    </row>
    <row r="29" spans="1:37">
      <c r="A29" s="12">
        <v>8</v>
      </c>
      <c r="B29" s="13" t="s">
        <v>78</v>
      </c>
      <c r="C29" s="14" t="s">
        <v>115</v>
      </c>
      <c r="D29" s="15" t="s">
        <v>116</v>
      </c>
      <c r="E29" s="16">
        <v>642.93799999999999</v>
      </c>
      <c r="F29" s="17" t="s">
        <v>81</v>
      </c>
      <c r="H29" s="18">
        <f>ROUND(E29*G29,2)</f>
        <v>0</v>
      </c>
      <c r="J29" s="18">
        <f>ROUND(E29*G29,2)</f>
        <v>0</v>
      </c>
      <c r="L29" s="19">
        <f>E29*K29</f>
        <v>0</v>
      </c>
      <c r="N29" s="16">
        <f>E29*M29</f>
        <v>0</v>
      </c>
      <c r="P29" s="17" t="s">
        <v>82</v>
      </c>
      <c r="V29" s="20" t="s">
        <v>63</v>
      </c>
      <c r="X29" s="52" t="s">
        <v>117</v>
      </c>
      <c r="Y29" s="52" t="s">
        <v>115</v>
      </c>
      <c r="Z29" s="14" t="s">
        <v>95</v>
      </c>
      <c r="AJ29" s="4" t="s">
        <v>85</v>
      </c>
      <c r="AK29" s="4" t="s">
        <v>86</v>
      </c>
    </row>
    <row r="30" spans="1:37">
      <c r="A30" s="12">
        <v>9</v>
      </c>
      <c r="B30" s="13" t="s">
        <v>118</v>
      </c>
      <c r="C30" s="14" t="s">
        <v>119</v>
      </c>
      <c r="D30" s="15" t="s">
        <v>120</v>
      </c>
      <c r="E30" s="16">
        <v>321.46899999999999</v>
      </c>
      <c r="F30" s="17" t="s">
        <v>93</v>
      </c>
      <c r="H30" s="18">
        <f>ROUND(E30*G30,2)</f>
        <v>0</v>
      </c>
      <c r="J30" s="18">
        <f>ROUND(E30*G30,2)</f>
        <v>0</v>
      </c>
      <c r="K30" s="19">
        <v>4.4999999999999999E-4</v>
      </c>
      <c r="L30" s="19">
        <f>E30*K30</f>
        <v>0.14466104999999999</v>
      </c>
      <c r="N30" s="16">
        <f>E30*M30</f>
        <v>0</v>
      </c>
      <c r="P30" s="17" t="s">
        <v>82</v>
      </c>
      <c r="V30" s="20" t="s">
        <v>63</v>
      </c>
      <c r="X30" s="52" t="s">
        <v>121</v>
      </c>
      <c r="Y30" s="52" t="s">
        <v>119</v>
      </c>
      <c r="Z30" s="14" t="s">
        <v>95</v>
      </c>
      <c r="AJ30" s="4" t="s">
        <v>85</v>
      </c>
      <c r="AK30" s="4" t="s">
        <v>86</v>
      </c>
    </row>
    <row r="31" spans="1:37">
      <c r="A31" s="12">
        <v>10</v>
      </c>
      <c r="B31" s="13" t="s">
        <v>118</v>
      </c>
      <c r="C31" s="14" t="s">
        <v>122</v>
      </c>
      <c r="D31" s="15" t="s">
        <v>123</v>
      </c>
      <c r="E31" s="16">
        <v>321.46899999999999</v>
      </c>
      <c r="F31" s="17" t="s">
        <v>93</v>
      </c>
      <c r="H31" s="18">
        <f>ROUND(E31*G31,2)</f>
        <v>0</v>
      </c>
      <c r="J31" s="18">
        <f>ROUND(E31*G31,2)</f>
        <v>0</v>
      </c>
      <c r="L31" s="19">
        <f>E31*K31</f>
        <v>0</v>
      </c>
      <c r="N31" s="16">
        <f>E31*M31</f>
        <v>0</v>
      </c>
      <c r="P31" s="17" t="s">
        <v>82</v>
      </c>
      <c r="V31" s="20" t="s">
        <v>63</v>
      </c>
      <c r="X31" s="52" t="s">
        <v>124</v>
      </c>
      <c r="Y31" s="52" t="s">
        <v>122</v>
      </c>
      <c r="Z31" s="14" t="s">
        <v>95</v>
      </c>
      <c r="AJ31" s="4" t="s">
        <v>85</v>
      </c>
      <c r="AK31" s="4" t="s">
        <v>86</v>
      </c>
    </row>
    <row r="32" spans="1:37">
      <c r="A32" s="12">
        <v>11</v>
      </c>
      <c r="B32" s="13" t="s">
        <v>78</v>
      </c>
      <c r="C32" s="14" t="s">
        <v>125</v>
      </c>
      <c r="D32" s="15" t="s">
        <v>126</v>
      </c>
      <c r="E32" s="16">
        <v>403.45299999999997</v>
      </c>
      <c r="F32" s="17" t="s">
        <v>93</v>
      </c>
      <c r="H32" s="18">
        <f>ROUND(E32*G32,2)</f>
        <v>0</v>
      </c>
      <c r="J32" s="18">
        <f>ROUND(E32*G32,2)</f>
        <v>0</v>
      </c>
      <c r="L32" s="19">
        <f>E32*K32</f>
        <v>0</v>
      </c>
      <c r="N32" s="16">
        <f>E32*M32</f>
        <v>0</v>
      </c>
      <c r="P32" s="17" t="s">
        <v>82</v>
      </c>
      <c r="V32" s="20" t="s">
        <v>63</v>
      </c>
      <c r="X32" s="52" t="s">
        <v>127</v>
      </c>
      <c r="Y32" s="52" t="s">
        <v>125</v>
      </c>
      <c r="Z32" s="14" t="s">
        <v>104</v>
      </c>
      <c r="AJ32" s="4" t="s">
        <v>85</v>
      </c>
      <c r="AK32" s="4" t="s">
        <v>86</v>
      </c>
    </row>
    <row r="33" spans="1:37">
      <c r="D33" s="53" t="s">
        <v>128</v>
      </c>
      <c r="E33" s="54"/>
      <c r="F33" s="55"/>
      <c r="G33" s="56"/>
      <c r="H33" s="56"/>
      <c r="I33" s="56"/>
      <c r="J33" s="56"/>
      <c r="K33" s="57"/>
      <c r="L33" s="57"/>
      <c r="M33" s="54"/>
      <c r="N33" s="54"/>
      <c r="O33" s="55"/>
      <c r="P33" s="55"/>
      <c r="Q33" s="54"/>
      <c r="R33" s="54"/>
      <c r="S33" s="54"/>
      <c r="T33" s="58"/>
      <c r="U33" s="58"/>
      <c r="V33" s="58" t="s">
        <v>0</v>
      </c>
      <c r="W33" s="54"/>
      <c r="X33" s="59"/>
    </row>
    <row r="34" spans="1:37">
      <c r="A34" s="12">
        <v>12</v>
      </c>
      <c r="B34" s="13" t="s">
        <v>78</v>
      </c>
      <c r="C34" s="14" t="s">
        <v>129</v>
      </c>
      <c r="D34" s="15" t="s">
        <v>130</v>
      </c>
      <c r="E34" s="16">
        <v>403.45299999999997</v>
      </c>
      <c r="F34" s="17" t="s">
        <v>93</v>
      </c>
      <c r="H34" s="18">
        <f>ROUND(E34*G34,2)</f>
        <v>0</v>
      </c>
      <c r="J34" s="18">
        <f>ROUND(E34*G34,2)</f>
        <v>0</v>
      </c>
      <c r="L34" s="19">
        <f>E34*K34</f>
        <v>0</v>
      </c>
      <c r="N34" s="16">
        <f>E34*M34</f>
        <v>0</v>
      </c>
      <c r="P34" s="17" t="s">
        <v>82</v>
      </c>
      <c r="V34" s="20" t="s">
        <v>63</v>
      </c>
      <c r="X34" s="52" t="s">
        <v>131</v>
      </c>
      <c r="Y34" s="52" t="s">
        <v>129</v>
      </c>
      <c r="Z34" s="14" t="s">
        <v>104</v>
      </c>
      <c r="AJ34" s="4" t="s">
        <v>85</v>
      </c>
      <c r="AK34" s="4" t="s">
        <v>86</v>
      </c>
    </row>
    <row r="35" spans="1:37">
      <c r="A35" s="12">
        <v>13</v>
      </c>
      <c r="B35" s="13" t="s">
        <v>78</v>
      </c>
      <c r="C35" s="14" t="s">
        <v>132</v>
      </c>
      <c r="D35" s="15" t="s">
        <v>133</v>
      </c>
      <c r="E35" s="16">
        <v>403.45299999999997</v>
      </c>
      <c r="F35" s="17" t="s">
        <v>93</v>
      </c>
      <c r="H35" s="18">
        <f>ROUND(E35*G35,2)</f>
        <v>0</v>
      </c>
      <c r="J35" s="18">
        <f>ROUND(E35*G35,2)</f>
        <v>0</v>
      </c>
      <c r="L35" s="19">
        <f>E35*K35</f>
        <v>0</v>
      </c>
      <c r="N35" s="16">
        <f>E35*M35</f>
        <v>0</v>
      </c>
      <c r="P35" s="17" t="s">
        <v>82</v>
      </c>
      <c r="V35" s="20" t="s">
        <v>63</v>
      </c>
      <c r="X35" s="52" t="s">
        <v>134</v>
      </c>
      <c r="Y35" s="52" t="s">
        <v>132</v>
      </c>
      <c r="Z35" s="14" t="s">
        <v>104</v>
      </c>
      <c r="AJ35" s="4" t="s">
        <v>85</v>
      </c>
      <c r="AK35" s="4" t="s">
        <v>86</v>
      </c>
    </row>
    <row r="36" spans="1:37">
      <c r="A36" s="12">
        <v>14</v>
      </c>
      <c r="B36" s="13" t="s">
        <v>78</v>
      </c>
      <c r="C36" s="14" t="s">
        <v>135</v>
      </c>
      <c r="D36" s="15" t="s">
        <v>136</v>
      </c>
      <c r="E36" s="16">
        <v>1613.8119999999999</v>
      </c>
      <c r="F36" s="17" t="s">
        <v>93</v>
      </c>
      <c r="H36" s="18">
        <f>ROUND(E36*G36,2)</f>
        <v>0</v>
      </c>
      <c r="J36" s="18">
        <f>ROUND(E36*G36,2)</f>
        <v>0</v>
      </c>
      <c r="L36" s="19">
        <f>E36*K36</f>
        <v>0</v>
      </c>
      <c r="N36" s="16">
        <f>E36*M36</f>
        <v>0</v>
      </c>
      <c r="P36" s="17" t="s">
        <v>82</v>
      </c>
      <c r="V36" s="20" t="s">
        <v>63</v>
      </c>
      <c r="X36" s="52" t="s">
        <v>137</v>
      </c>
      <c r="Y36" s="52" t="s">
        <v>135</v>
      </c>
      <c r="Z36" s="14" t="s">
        <v>104</v>
      </c>
      <c r="AJ36" s="4" t="s">
        <v>85</v>
      </c>
      <c r="AK36" s="4" t="s">
        <v>86</v>
      </c>
    </row>
    <row r="37" spans="1:37">
      <c r="D37" s="53" t="s">
        <v>138</v>
      </c>
      <c r="E37" s="54"/>
      <c r="F37" s="55"/>
      <c r="G37" s="56"/>
      <c r="H37" s="56"/>
      <c r="I37" s="56"/>
      <c r="J37" s="56"/>
      <c r="K37" s="57"/>
      <c r="L37" s="57"/>
      <c r="M37" s="54"/>
      <c r="N37" s="54"/>
      <c r="O37" s="55"/>
      <c r="P37" s="55"/>
      <c r="Q37" s="54"/>
      <c r="R37" s="54"/>
      <c r="S37" s="54"/>
      <c r="T37" s="58"/>
      <c r="U37" s="58"/>
      <c r="V37" s="58" t="s">
        <v>0</v>
      </c>
      <c r="W37" s="54"/>
      <c r="X37" s="59"/>
    </row>
    <row r="38" spans="1:37">
      <c r="A38" s="12">
        <v>15</v>
      </c>
      <c r="B38" s="13" t="s">
        <v>118</v>
      </c>
      <c r="C38" s="14" t="s">
        <v>139</v>
      </c>
      <c r="D38" s="15" t="s">
        <v>140</v>
      </c>
      <c r="E38" s="16">
        <v>403.45299999999997</v>
      </c>
      <c r="F38" s="17" t="s">
        <v>93</v>
      </c>
      <c r="H38" s="18">
        <f>ROUND(E38*G38,2)</f>
        <v>0</v>
      </c>
      <c r="J38" s="18">
        <f>ROUND(E38*G38,2)</f>
        <v>0</v>
      </c>
      <c r="L38" s="19">
        <f>E38*K38</f>
        <v>0</v>
      </c>
      <c r="N38" s="16">
        <f>E38*M38</f>
        <v>0</v>
      </c>
      <c r="P38" s="17" t="s">
        <v>82</v>
      </c>
      <c r="V38" s="20" t="s">
        <v>63</v>
      </c>
      <c r="X38" s="52" t="s">
        <v>141</v>
      </c>
      <c r="Y38" s="52" t="s">
        <v>139</v>
      </c>
      <c r="Z38" s="14" t="s">
        <v>95</v>
      </c>
      <c r="AJ38" s="4" t="s">
        <v>85</v>
      </c>
      <c r="AK38" s="4" t="s">
        <v>86</v>
      </c>
    </row>
    <row r="39" spans="1:37">
      <c r="A39" s="12">
        <v>16</v>
      </c>
      <c r="B39" s="13" t="s">
        <v>78</v>
      </c>
      <c r="C39" s="14" t="s">
        <v>142</v>
      </c>
      <c r="D39" s="15" t="s">
        <v>143</v>
      </c>
      <c r="E39" s="16">
        <v>135.74199999999999</v>
      </c>
      <c r="F39" s="17" t="s">
        <v>93</v>
      </c>
      <c r="H39" s="18">
        <f>ROUND(E39*G39,2)</f>
        <v>0</v>
      </c>
      <c r="J39" s="18">
        <f>ROUND(E39*G39,2)</f>
        <v>0</v>
      </c>
      <c r="L39" s="19">
        <f>E39*K39</f>
        <v>0</v>
      </c>
      <c r="N39" s="16">
        <f>E39*M39</f>
        <v>0</v>
      </c>
      <c r="P39" s="17" t="s">
        <v>82</v>
      </c>
      <c r="V39" s="20" t="s">
        <v>63</v>
      </c>
      <c r="X39" s="52" t="s">
        <v>144</v>
      </c>
      <c r="Y39" s="52" t="s">
        <v>142</v>
      </c>
      <c r="Z39" s="14" t="s">
        <v>95</v>
      </c>
      <c r="AJ39" s="4" t="s">
        <v>85</v>
      </c>
      <c r="AK39" s="4" t="s">
        <v>86</v>
      </c>
    </row>
    <row r="40" spans="1:37">
      <c r="D40" s="53" t="s">
        <v>145</v>
      </c>
      <c r="E40" s="54"/>
      <c r="F40" s="55"/>
      <c r="G40" s="56"/>
      <c r="H40" s="56"/>
      <c r="I40" s="56"/>
      <c r="J40" s="56"/>
      <c r="K40" s="57"/>
      <c r="L40" s="57"/>
      <c r="M40" s="54"/>
      <c r="N40" s="54"/>
      <c r="O40" s="55"/>
      <c r="P40" s="55"/>
      <c r="Q40" s="54"/>
      <c r="R40" s="54"/>
      <c r="S40" s="54"/>
      <c r="T40" s="58"/>
      <c r="U40" s="58"/>
      <c r="V40" s="58" t="s">
        <v>0</v>
      </c>
      <c r="W40" s="54"/>
      <c r="X40" s="59"/>
    </row>
    <row r="41" spans="1:37">
      <c r="D41" s="53" t="s">
        <v>146</v>
      </c>
      <c r="E41" s="54"/>
      <c r="F41" s="55"/>
      <c r="G41" s="56"/>
      <c r="H41" s="56"/>
      <c r="I41" s="56"/>
      <c r="J41" s="56"/>
      <c r="K41" s="57"/>
      <c r="L41" s="57"/>
      <c r="M41" s="54"/>
      <c r="N41" s="54"/>
      <c r="O41" s="55"/>
      <c r="P41" s="55"/>
      <c r="Q41" s="54"/>
      <c r="R41" s="54"/>
      <c r="S41" s="54"/>
      <c r="T41" s="58"/>
      <c r="U41" s="58"/>
      <c r="V41" s="58" t="s">
        <v>0</v>
      </c>
      <c r="W41" s="54"/>
      <c r="X41" s="59"/>
    </row>
    <row r="42" spans="1:37">
      <c r="A42" s="12">
        <v>17</v>
      </c>
      <c r="B42" s="13" t="s">
        <v>147</v>
      </c>
      <c r="C42" s="14" t="s">
        <v>148</v>
      </c>
      <c r="D42" s="15" t="s">
        <v>149</v>
      </c>
      <c r="E42" s="16">
        <v>135.74199999999999</v>
      </c>
      <c r="F42" s="17" t="s">
        <v>93</v>
      </c>
      <c r="I42" s="18">
        <f>ROUND(E42*G42,2)</f>
        <v>0</v>
      </c>
      <c r="J42" s="18">
        <f>ROUND(E42*G42,2)</f>
        <v>0</v>
      </c>
      <c r="K42" s="19">
        <v>1.67</v>
      </c>
      <c r="L42" s="19">
        <f>E42*K42</f>
        <v>226.68913999999998</v>
      </c>
      <c r="N42" s="16">
        <f>E42*M42</f>
        <v>0</v>
      </c>
      <c r="P42" s="17" t="s">
        <v>82</v>
      </c>
      <c r="V42" s="20" t="s">
        <v>62</v>
      </c>
      <c r="X42" s="52" t="s">
        <v>148</v>
      </c>
      <c r="Y42" s="52" t="s">
        <v>148</v>
      </c>
      <c r="Z42" s="14" t="s">
        <v>150</v>
      </c>
      <c r="AA42" s="14" t="s">
        <v>82</v>
      </c>
      <c r="AJ42" s="4" t="s">
        <v>151</v>
      </c>
      <c r="AK42" s="4" t="s">
        <v>86</v>
      </c>
    </row>
    <row r="43" spans="1:37">
      <c r="A43" s="12">
        <v>18</v>
      </c>
      <c r="B43" s="13" t="s">
        <v>118</v>
      </c>
      <c r="C43" s="14" t="s">
        <v>152</v>
      </c>
      <c r="D43" s="15" t="s">
        <v>153</v>
      </c>
      <c r="E43" s="16">
        <v>116.616</v>
      </c>
      <c r="F43" s="17" t="s">
        <v>93</v>
      </c>
      <c r="H43" s="18">
        <f>ROUND(E43*G43,2)</f>
        <v>0</v>
      </c>
      <c r="J43" s="18">
        <f>ROUND(E43*G43,2)</f>
        <v>0</v>
      </c>
      <c r="L43" s="19">
        <f>E43*K43</f>
        <v>0</v>
      </c>
      <c r="N43" s="16">
        <f>E43*M43</f>
        <v>0</v>
      </c>
      <c r="P43" s="17" t="s">
        <v>82</v>
      </c>
      <c r="V43" s="20" t="s">
        <v>63</v>
      </c>
      <c r="X43" s="52" t="s">
        <v>154</v>
      </c>
      <c r="Y43" s="52" t="s">
        <v>152</v>
      </c>
      <c r="Z43" s="14" t="s">
        <v>95</v>
      </c>
      <c r="AJ43" s="4" t="s">
        <v>85</v>
      </c>
      <c r="AK43" s="4" t="s">
        <v>86</v>
      </c>
    </row>
    <row r="44" spans="1:37">
      <c r="D44" s="53" t="s">
        <v>155</v>
      </c>
      <c r="E44" s="54"/>
      <c r="F44" s="55"/>
      <c r="G44" s="56"/>
      <c r="H44" s="56"/>
      <c r="I44" s="56"/>
      <c r="J44" s="56"/>
      <c r="K44" s="57"/>
      <c r="L44" s="57"/>
      <c r="M44" s="54"/>
      <c r="N44" s="54"/>
      <c r="O44" s="55"/>
      <c r="P44" s="55"/>
      <c r="Q44" s="54"/>
      <c r="R44" s="54"/>
      <c r="S44" s="54"/>
      <c r="T44" s="58"/>
      <c r="U44" s="58"/>
      <c r="V44" s="58" t="s">
        <v>0</v>
      </c>
      <c r="W44" s="54"/>
      <c r="X44" s="59"/>
    </row>
    <row r="45" spans="1:37">
      <c r="D45" s="53" t="s">
        <v>156</v>
      </c>
      <c r="E45" s="54"/>
      <c r="F45" s="55"/>
      <c r="G45" s="56"/>
      <c r="H45" s="56"/>
      <c r="I45" s="56"/>
      <c r="J45" s="56"/>
      <c r="K45" s="57"/>
      <c r="L45" s="57"/>
      <c r="M45" s="54"/>
      <c r="N45" s="54"/>
      <c r="O45" s="55"/>
      <c r="P45" s="55"/>
      <c r="Q45" s="54"/>
      <c r="R45" s="54"/>
      <c r="S45" s="54"/>
      <c r="T45" s="58"/>
      <c r="U45" s="58"/>
      <c r="V45" s="58" t="s">
        <v>0</v>
      </c>
      <c r="W45" s="54"/>
      <c r="X45" s="59"/>
    </row>
    <row r="46" spans="1:37">
      <c r="A46" s="12">
        <v>19</v>
      </c>
      <c r="B46" s="13" t="s">
        <v>147</v>
      </c>
      <c r="C46" s="14" t="s">
        <v>157</v>
      </c>
      <c r="D46" s="15" t="s">
        <v>158</v>
      </c>
      <c r="E46" s="16">
        <v>214.22399999999999</v>
      </c>
      <c r="F46" s="17" t="s">
        <v>159</v>
      </c>
      <c r="I46" s="18">
        <f>ROUND(E46*G46,2)</f>
        <v>0</v>
      </c>
      <c r="J46" s="18">
        <f>ROUND(E46*G46,2)</f>
        <v>0</v>
      </c>
      <c r="K46" s="19">
        <v>1</v>
      </c>
      <c r="L46" s="19">
        <f>E46*K46</f>
        <v>214.22399999999999</v>
      </c>
      <c r="N46" s="16">
        <f>E46*M46</f>
        <v>0</v>
      </c>
      <c r="P46" s="17" t="s">
        <v>82</v>
      </c>
      <c r="V46" s="20" t="s">
        <v>62</v>
      </c>
      <c r="X46" s="52" t="s">
        <v>160</v>
      </c>
      <c r="Y46" s="52" t="s">
        <v>157</v>
      </c>
      <c r="Z46" s="14" t="s">
        <v>161</v>
      </c>
      <c r="AA46" s="14" t="s">
        <v>82</v>
      </c>
      <c r="AJ46" s="4" t="s">
        <v>151</v>
      </c>
      <c r="AK46" s="4" t="s">
        <v>86</v>
      </c>
    </row>
    <row r="47" spans="1:37">
      <c r="D47" s="53" t="s">
        <v>162</v>
      </c>
      <c r="E47" s="54"/>
      <c r="F47" s="55"/>
      <c r="G47" s="56"/>
      <c r="H47" s="56"/>
      <c r="I47" s="56"/>
      <c r="J47" s="56"/>
      <c r="K47" s="57"/>
      <c r="L47" s="57"/>
      <c r="M47" s="54"/>
      <c r="N47" s="54"/>
      <c r="O47" s="55"/>
      <c r="P47" s="55"/>
      <c r="Q47" s="54"/>
      <c r="R47" s="54"/>
      <c r="S47" s="54"/>
      <c r="T47" s="58"/>
      <c r="U47" s="58"/>
      <c r="V47" s="58" t="s">
        <v>0</v>
      </c>
      <c r="W47" s="54"/>
      <c r="X47" s="59"/>
    </row>
    <row r="48" spans="1:37">
      <c r="D48" s="60" t="s">
        <v>163</v>
      </c>
      <c r="E48" s="61">
        <f>J48</f>
        <v>0</v>
      </c>
      <c r="H48" s="61">
        <f>SUM(H12:H47)</f>
        <v>0</v>
      </c>
      <c r="I48" s="61">
        <f>SUM(I12:I47)</f>
        <v>0</v>
      </c>
      <c r="J48" s="61">
        <f>SUM(J12:J47)</f>
        <v>0</v>
      </c>
      <c r="L48" s="62">
        <f>SUM(L12:L47)</f>
        <v>441.19281803000001</v>
      </c>
      <c r="N48" s="63">
        <f>SUM(N12:N47)</f>
        <v>8.4443999999999999</v>
      </c>
      <c r="W48" s="16">
        <f>SUM(W12:W47)</f>
        <v>0</v>
      </c>
    </row>
    <row r="50" spans="1:37">
      <c r="B50" s="14" t="s">
        <v>164</v>
      </c>
    </row>
    <row r="51" spans="1:37">
      <c r="A51" s="12">
        <v>20</v>
      </c>
      <c r="B51" s="13" t="s">
        <v>165</v>
      </c>
      <c r="C51" s="14" t="s">
        <v>166</v>
      </c>
      <c r="D51" s="15" t="s">
        <v>167</v>
      </c>
      <c r="E51" s="16">
        <v>29.619</v>
      </c>
      <c r="F51" s="17" t="s">
        <v>93</v>
      </c>
      <c r="H51" s="18">
        <f>ROUND(E51*G51,2)</f>
        <v>0</v>
      </c>
      <c r="J51" s="18">
        <f>ROUND(E51*G51,2)</f>
        <v>0</v>
      </c>
      <c r="K51" s="19">
        <v>1.8907700000000001</v>
      </c>
      <c r="L51" s="19">
        <f>E51*K51</f>
        <v>56.002716630000002</v>
      </c>
      <c r="N51" s="16">
        <f>E51*M51</f>
        <v>0</v>
      </c>
      <c r="P51" s="17" t="s">
        <v>82</v>
      </c>
      <c r="V51" s="20" t="s">
        <v>63</v>
      </c>
      <c r="X51" s="52" t="s">
        <v>168</v>
      </c>
      <c r="Y51" s="52" t="s">
        <v>166</v>
      </c>
      <c r="Z51" s="14" t="s">
        <v>169</v>
      </c>
      <c r="AJ51" s="4" t="s">
        <v>85</v>
      </c>
      <c r="AK51" s="4" t="s">
        <v>86</v>
      </c>
    </row>
    <row r="52" spans="1:37">
      <c r="D52" s="53" t="s">
        <v>170</v>
      </c>
      <c r="E52" s="54"/>
      <c r="F52" s="55"/>
      <c r="G52" s="56"/>
      <c r="H52" s="56"/>
      <c r="I52" s="56"/>
      <c r="J52" s="56"/>
      <c r="K52" s="57"/>
      <c r="L52" s="57"/>
      <c r="M52" s="54"/>
      <c r="N52" s="54"/>
      <c r="O52" s="55"/>
      <c r="P52" s="55"/>
      <c r="Q52" s="54"/>
      <c r="R52" s="54"/>
      <c r="S52" s="54"/>
      <c r="T52" s="58"/>
      <c r="U52" s="58"/>
      <c r="V52" s="58" t="s">
        <v>0</v>
      </c>
      <c r="W52" s="54"/>
      <c r="X52" s="59"/>
    </row>
    <row r="53" spans="1:37">
      <c r="D53" s="60" t="s">
        <v>171</v>
      </c>
      <c r="E53" s="61">
        <f>J53</f>
        <v>0</v>
      </c>
      <c r="H53" s="61">
        <f>SUM(H50:H52)</f>
        <v>0</v>
      </c>
      <c r="I53" s="61">
        <f>SUM(I50:I52)</f>
        <v>0</v>
      </c>
      <c r="J53" s="61">
        <f>SUM(J50:J52)</f>
        <v>0</v>
      </c>
      <c r="L53" s="62">
        <f>SUM(L50:L52)</f>
        <v>56.002716630000002</v>
      </c>
      <c r="N53" s="63">
        <f>SUM(N50:N52)</f>
        <v>0</v>
      </c>
      <c r="W53" s="16">
        <f>SUM(W50:W52)</f>
        <v>0</v>
      </c>
    </row>
    <row r="55" spans="1:37">
      <c r="B55" s="14" t="s">
        <v>172</v>
      </c>
    </row>
    <row r="56" spans="1:37">
      <c r="A56" s="12">
        <v>21</v>
      </c>
      <c r="B56" s="13" t="s">
        <v>173</v>
      </c>
      <c r="C56" s="14" t="s">
        <v>174</v>
      </c>
      <c r="D56" s="15" t="s">
        <v>175</v>
      </c>
      <c r="E56" s="16">
        <v>12.4</v>
      </c>
      <c r="F56" s="17" t="s">
        <v>81</v>
      </c>
      <c r="H56" s="18">
        <f>ROUND(E56*G56,2)</f>
        <v>0</v>
      </c>
      <c r="J56" s="18">
        <f>ROUND(E56*G56,2)</f>
        <v>0</v>
      </c>
      <c r="K56" s="19">
        <v>0.49308999999999997</v>
      </c>
      <c r="L56" s="19">
        <f>E56*K56</f>
        <v>6.1143159999999996</v>
      </c>
      <c r="N56" s="16">
        <f>E56*M56</f>
        <v>0</v>
      </c>
      <c r="P56" s="17" t="s">
        <v>82</v>
      </c>
      <c r="V56" s="20" t="s">
        <v>63</v>
      </c>
      <c r="X56" s="52" t="s">
        <v>176</v>
      </c>
      <c r="Y56" s="52" t="s">
        <v>174</v>
      </c>
      <c r="Z56" s="14" t="s">
        <v>177</v>
      </c>
      <c r="AJ56" s="4" t="s">
        <v>85</v>
      </c>
      <c r="AK56" s="4" t="s">
        <v>86</v>
      </c>
    </row>
    <row r="57" spans="1:37">
      <c r="D57" s="53" t="s">
        <v>87</v>
      </c>
      <c r="E57" s="54"/>
      <c r="F57" s="55"/>
      <c r="G57" s="56"/>
      <c r="H57" s="56"/>
      <c r="I57" s="56"/>
      <c r="J57" s="56"/>
      <c r="K57" s="57"/>
      <c r="L57" s="57"/>
      <c r="M57" s="54"/>
      <c r="N57" s="54"/>
      <c r="O57" s="55"/>
      <c r="P57" s="55"/>
      <c r="Q57" s="54"/>
      <c r="R57" s="54"/>
      <c r="S57" s="54"/>
      <c r="T57" s="58"/>
      <c r="U57" s="58"/>
      <c r="V57" s="58" t="s">
        <v>0</v>
      </c>
      <c r="W57" s="54"/>
      <c r="X57" s="59"/>
    </row>
    <row r="58" spans="1:37">
      <c r="A58" s="12">
        <v>22</v>
      </c>
      <c r="B58" s="13" t="s">
        <v>78</v>
      </c>
      <c r="C58" s="14" t="s">
        <v>178</v>
      </c>
      <c r="D58" s="15" t="s">
        <v>179</v>
      </c>
      <c r="E58" s="16">
        <v>12.4</v>
      </c>
      <c r="F58" s="17" t="s">
        <v>81</v>
      </c>
      <c r="H58" s="18">
        <f>ROUND(E58*G58,2)</f>
        <v>0</v>
      </c>
      <c r="J58" s="18">
        <f>ROUND(E58*G58,2)</f>
        <v>0</v>
      </c>
      <c r="K58" s="19">
        <v>6.0999999999999997E-4</v>
      </c>
      <c r="L58" s="19">
        <f>E58*K58</f>
        <v>7.5639999999999995E-3</v>
      </c>
      <c r="N58" s="16">
        <f>E58*M58</f>
        <v>0</v>
      </c>
      <c r="P58" s="17" t="s">
        <v>82</v>
      </c>
      <c r="V58" s="20" t="s">
        <v>63</v>
      </c>
      <c r="X58" s="52" t="s">
        <v>180</v>
      </c>
      <c r="Y58" s="52" t="s">
        <v>178</v>
      </c>
      <c r="Z58" s="14" t="s">
        <v>181</v>
      </c>
      <c r="AJ58" s="4" t="s">
        <v>85</v>
      </c>
      <c r="AK58" s="4" t="s">
        <v>86</v>
      </c>
    </row>
    <row r="59" spans="1:37" ht="25.5">
      <c r="A59" s="12">
        <v>23</v>
      </c>
      <c r="B59" s="13" t="s">
        <v>173</v>
      </c>
      <c r="C59" s="14" t="s">
        <v>182</v>
      </c>
      <c r="D59" s="15" t="s">
        <v>183</v>
      </c>
      <c r="E59" s="16">
        <v>12.4</v>
      </c>
      <c r="F59" s="17" t="s">
        <v>81</v>
      </c>
      <c r="H59" s="18">
        <f>ROUND(E59*G59,2)</f>
        <v>0</v>
      </c>
      <c r="J59" s="18">
        <f>ROUND(E59*G59,2)</f>
        <v>0</v>
      </c>
      <c r="K59" s="19">
        <v>0.12970000000000001</v>
      </c>
      <c r="L59" s="19">
        <f>E59*K59</f>
        <v>1.6082800000000002</v>
      </c>
      <c r="N59" s="16">
        <f>E59*M59</f>
        <v>0</v>
      </c>
      <c r="P59" s="17" t="s">
        <v>82</v>
      </c>
      <c r="V59" s="20" t="s">
        <v>63</v>
      </c>
      <c r="X59" s="52" t="s">
        <v>184</v>
      </c>
      <c r="Y59" s="52" t="s">
        <v>182</v>
      </c>
      <c r="Z59" s="14" t="s">
        <v>181</v>
      </c>
      <c r="AJ59" s="4" t="s">
        <v>85</v>
      </c>
      <c r="AK59" s="4" t="s">
        <v>86</v>
      </c>
    </row>
    <row r="60" spans="1:37">
      <c r="D60" s="53" t="s">
        <v>185</v>
      </c>
      <c r="E60" s="54"/>
      <c r="F60" s="55"/>
      <c r="G60" s="56"/>
      <c r="H60" s="56"/>
      <c r="I60" s="56"/>
      <c r="J60" s="56"/>
      <c r="K60" s="57"/>
      <c r="L60" s="57"/>
      <c r="M60" s="54"/>
      <c r="N60" s="54"/>
      <c r="O60" s="55"/>
      <c r="P60" s="55"/>
      <c r="Q60" s="54"/>
      <c r="R60" s="54"/>
      <c r="S60" s="54"/>
      <c r="T60" s="58"/>
      <c r="U60" s="58"/>
      <c r="V60" s="58" t="s">
        <v>0</v>
      </c>
      <c r="W60" s="54"/>
      <c r="X60" s="59"/>
    </row>
    <row r="61" spans="1:37" ht="25.5">
      <c r="A61" s="12">
        <v>24</v>
      </c>
      <c r="B61" s="13" t="s">
        <v>173</v>
      </c>
      <c r="C61" s="14" t="s">
        <v>186</v>
      </c>
      <c r="D61" s="15" t="s">
        <v>187</v>
      </c>
      <c r="E61" s="16">
        <v>12.4</v>
      </c>
      <c r="F61" s="17" t="s">
        <v>81</v>
      </c>
      <c r="H61" s="18">
        <f>ROUND(E61*G61,2)</f>
        <v>0</v>
      </c>
      <c r="J61" s="18">
        <f>ROUND(E61*G61,2)</f>
        <v>0</v>
      </c>
      <c r="K61" s="19">
        <v>0.12970000000000001</v>
      </c>
      <c r="L61" s="19">
        <f>E61*K61</f>
        <v>1.6082800000000002</v>
      </c>
      <c r="N61" s="16">
        <f>E61*M61</f>
        <v>0</v>
      </c>
      <c r="P61" s="17" t="s">
        <v>82</v>
      </c>
      <c r="V61" s="20" t="s">
        <v>63</v>
      </c>
      <c r="X61" s="52" t="s">
        <v>188</v>
      </c>
      <c r="Y61" s="52" t="s">
        <v>186</v>
      </c>
      <c r="Z61" s="14" t="s">
        <v>181</v>
      </c>
      <c r="AJ61" s="4" t="s">
        <v>85</v>
      </c>
      <c r="AK61" s="4" t="s">
        <v>86</v>
      </c>
    </row>
    <row r="62" spans="1:37">
      <c r="D62" s="60" t="s">
        <v>189</v>
      </c>
      <c r="E62" s="61">
        <f>J62</f>
        <v>0</v>
      </c>
      <c r="H62" s="61">
        <f>SUM(H55:H61)</f>
        <v>0</v>
      </c>
      <c r="I62" s="61">
        <f>SUM(I55:I61)</f>
        <v>0</v>
      </c>
      <c r="J62" s="61">
        <f>SUM(J55:J61)</f>
        <v>0</v>
      </c>
      <c r="L62" s="62">
        <f>SUM(L55:L61)</f>
        <v>9.3384400000000003</v>
      </c>
      <c r="N62" s="63">
        <f>SUM(N55:N61)</f>
        <v>0</v>
      </c>
      <c r="W62" s="16">
        <f>SUM(W55:W61)</f>
        <v>0</v>
      </c>
    </row>
    <row r="64" spans="1:37">
      <c r="B64" s="14" t="s">
        <v>190</v>
      </c>
    </row>
    <row r="65" spans="1:37" ht="25.5">
      <c r="A65" s="12">
        <v>25</v>
      </c>
      <c r="B65" s="13" t="s">
        <v>165</v>
      </c>
      <c r="C65" s="14" t="s">
        <v>191</v>
      </c>
      <c r="D65" s="15" t="s">
        <v>192</v>
      </c>
      <c r="E65" s="16">
        <v>12.4</v>
      </c>
      <c r="F65" s="17" t="s">
        <v>193</v>
      </c>
      <c r="H65" s="18">
        <f>ROUND(E65*G65,2)</f>
        <v>0</v>
      </c>
      <c r="J65" s="18">
        <f>ROUND(E65*G65,2)</f>
        <v>0</v>
      </c>
      <c r="L65" s="19">
        <f>E65*K65</f>
        <v>0</v>
      </c>
      <c r="N65" s="16">
        <f>E65*M65</f>
        <v>0</v>
      </c>
      <c r="P65" s="17" t="s">
        <v>82</v>
      </c>
      <c r="V65" s="20" t="s">
        <v>63</v>
      </c>
      <c r="X65" s="52" t="s">
        <v>194</v>
      </c>
      <c r="Y65" s="52" t="s">
        <v>191</v>
      </c>
      <c r="Z65" s="14" t="s">
        <v>169</v>
      </c>
      <c r="AJ65" s="4" t="s">
        <v>85</v>
      </c>
      <c r="AK65" s="4" t="s">
        <v>86</v>
      </c>
    </row>
    <row r="66" spans="1:37">
      <c r="D66" s="53" t="s">
        <v>195</v>
      </c>
      <c r="E66" s="54"/>
      <c r="F66" s="55"/>
      <c r="G66" s="56"/>
      <c r="H66" s="56"/>
      <c r="I66" s="56"/>
      <c r="J66" s="56"/>
      <c r="K66" s="57"/>
      <c r="L66" s="57"/>
      <c r="M66" s="54"/>
      <c r="N66" s="54"/>
      <c r="O66" s="55"/>
      <c r="P66" s="55"/>
      <c r="Q66" s="54"/>
      <c r="R66" s="54"/>
      <c r="S66" s="54"/>
      <c r="T66" s="58"/>
      <c r="U66" s="58"/>
      <c r="V66" s="58" t="s">
        <v>0</v>
      </c>
      <c r="W66" s="54"/>
      <c r="X66" s="59"/>
    </row>
    <row r="67" spans="1:37" ht="25.5">
      <c r="A67" s="12">
        <v>26</v>
      </c>
      <c r="B67" s="13" t="s">
        <v>147</v>
      </c>
      <c r="C67" s="14" t="s">
        <v>196</v>
      </c>
      <c r="D67" s="15" t="s">
        <v>197</v>
      </c>
      <c r="E67" s="16">
        <v>2.17</v>
      </c>
      <c r="F67" s="17" t="s">
        <v>198</v>
      </c>
      <c r="I67" s="18">
        <f>ROUND(E67*G67,2)</f>
        <v>0</v>
      </c>
      <c r="J67" s="18">
        <f>ROUND(E67*G67,2)</f>
        <v>0</v>
      </c>
      <c r="K67" s="19">
        <v>1.8100000000000002E-2</v>
      </c>
      <c r="L67" s="19">
        <f>E67*K67</f>
        <v>3.9276999999999999E-2</v>
      </c>
      <c r="N67" s="16">
        <f>E67*M67</f>
        <v>0</v>
      </c>
      <c r="P67" s="17" t="s">
        <v>82</v>
      </c>
      <c r="V67" s="20" t="s">
        <v>62</v>
      </c>
      <c r="X67" s="52" t="s">
        <v>196</v>
      </c>
      <c r="Y67" s="52" t="s">
        <v>196</v>
      </c>
      <c r="Z67" s="14" t="s">
        <v>199</v>
      </c>
      <c r="AA67" s="14" t="s">
        <v>200</v>
      </c>
      <c r="AJ67" s="4" t="s">
        <v>151</v>
      </c>
      <c r="AK67" s="4" t="s">
        <v>86</v>
      </c>
    </row>
    <row r="68" spans="1:37">
      <c r="D68" s="53" t="s">
        <v>201</v>
      </c>
      <c r="E68" s="54"/>
      <c r="F68" s="55"/>
      <c r="G68" s="56"/>
      <c r="H68" s="56"/>
      <c r="I68" s="56"/>
      <c r="J68" s="56"/>
      <c r="K68" s="57"/>
      <c r="L68" s="57"/>
      <c r="M68" s="54"/>
      <c r="N68" s="54"/>
      <c r="O68" s="55"/>
      <c r="P68" s="55"/>
      <c r="Q68" s="54"/>
      <c r="R68" s="54"/>
      <c r="S68" s="54"/>
      <c r="T68" s="58"/>
      <c r="U68" s="58"/>
      <c r="V68" s="58" t="s">
        <v>0</v>
      </c>
      <c r="W68" s="54"/>
      <c r="X68" s="59"/>
    </row>
    <row r="69" spans="1:37" ht="25.5">
      <c r="A69" s="12">
        <v>27</v>
      </c>
      <c r="B69" s="13" t="s">
        <v>165</v>
      </c>
      <c r="C69" s="14" t="s">
        <v>202</v>
      </c>
      <c r="D69" s="15" t="s">
        <v>203</v>
      </c>
      <c r="E69" s="16">
        <v>185.06</v>
      </c>
      <c r="F69" s="17" t="s">
        <v>193</v>
      </c>
      <c r="H69" s="18">
        <f>ROUND(E69*G69,2)</f>
        <v>0</v>
      </c>
      <c r="J69" s="18">
        <f>ROUND(E69*G69,2)</f>
        <v>0</v>
      </c>
      <c r="K69" s="19">
        <v>1.0000000000000001E-5</v>
      </c>
      <c r="L69" s="19">
        <f>E69*K69</f>
        <v>1.8506000000000002E-3</v>
      </c>
      <c r="N69" s="16">
        <f>E69*M69</f>
        <v>0</v>
      </c>
      <c r="P69" s="17" t="s">
        <v>82</v>
      </c>
      <c r="V69" s="20" t="s">
        <v>63</v>
      </c>
      <c r="X69" s="52" t="s">
        <v>204</v>
      </c>
      <c r="Y69" s="52" t="s">
        <v>202</v>
      </c>
      <c r="Z69" s="14" t="s">
        <v>169</v>
      </c>
      <c r="AJ69" s="4" t="s">
        <v>85</v>
      </c>
      <c r="AK69" s="4" t="s">
        <v>86</v>
      </c>
    </row>
    <row r="70" spans="1:37">
      <c r="D70" s="53" t="s">
        <v>205</v>
      </c>
      <c r="E70" s="54"/>
      <c r="F70" s="55"/>
      <c r="G70" s="56"/>
      <c r="H70" s="56"/>
      <c r="I70" s="56"/>
      <c r="J70" s="56"/>
      <c r="K70" s="57"/>
      <c r="L70" s="57"/>
      <c r="M70" s="54"/>
      <c r="N70" s="54"/>
      <c r="O70" s="55"/>
      <c r="P70" s="55"/>
      <c r="Q70" s="54"/>
      <c r="R70" s="54"/>
      <c r="S70" s="54"/>
      <c r="T70" s="58"/>
      <c r="U70" s="58"/>
      <c r="V70" s="58" t="s">
        <v>0</v>
      </c>
      <c r="W70" s="54"/>
      <c r="X70" s="59"/>
    </row>
    <row r="71" spans="1:37" ht="25.5">
      <c r="A71" s="12">
        <v>28</v>
      </c>
      <c r="B71" s="13" t="s">
        <v>147</v>
      </c>
      <c r="C71" s="14" t="s">
        <v>206</v>
      </c>
      <c r="D71" s="15" t="s">
        <v>207</v>
      </c>
      <c r="E71" s="16">
        <v>32.386000000000003</v>
      </c>
      <c r="F71" s="17" t="s">
        <v>198</v>
      </c>
      <c r="I71" s="18">
        <f>ROUND(E71*G71,2)</f>
        <v>0</v>
      </c>
      <c r="J71" s="18">
        <f>ROUND(E71*G71,2)</f>
        <v>0</v>
      </c>
      <c r="K71" s="19">
        <v>7.1300000000000002E-2</v>
      </c>
      <c r="L71" s="19">
        <f>E71*K71</f>
        <v>2.3091218000000002</v>
      </c>
      <c r="N71" s="16">
        <f>E71*M71</f>
        <v>0</v>
      </c>
      <c r="P71" s="17" t="s">
        <v>82</v>
      </c>
      <c r="V71" s="20" t="s">
        <v>62</v>
      </c>
      <c r="X71" s="52" t="s">
        <v>206</v>
      </c>
      <c r="Y71" s="52" t="s">
        <v>206</v>
      </c>
      <c r="Z71" s="14" t="s">
        <v>199</v>
      </c>
      <c r="AA71" s="14" t="s">
        <v>208</v>
      </c>
      <c r="AJ71" s="4" t="s">
        <v>151</v>
      </c>
      <c r="AK71" s="4" t="s">
        <v>86</v>
      </c>
    </row>
    <row r="72" spans="1:37">
      <c r="D72" s="53" t="s">
        <v>209</v>
      </c>
      <c r="E72" s="54"/>
      <c r="F72" s="55"/>
      <c r="G72" s="56"/>
      <c r="H72" s="56"/>
      <c r="I72" s="56"/>
      <c r="J72" s="56"/>
      <c r="K72" s="57"/>
      <c r="L72" s="57"/>
      <c r="M72" s="54"/>
      <c r="N72" s="54"/>
      <c r="O72" s="55"/>
      <c r="P72" s="55"/>
      <c r="Q72" s="54"/>
      <c r="R72" s="54"/>
      <c r="S72" s="54"/>
      <c r="T72" s="58"/>
      <c r="U72" s="58"/>
      <c r="V72" s="58" t="s">
        <v>0</v>
      </c>
      <c r="W72" s="54"/>
      <c r="X72" s="59"/>
    </row>
    <row r="73" spans="1:37" ht="38.25">
      <c r="A73" s="12">
        <v>29</v>
      </c>
      <c r="B73" s="13" t="s">
        <v>165</v>
      </c>
      <c r="C73" s="14" t="s">
        <v>210</v>
      </c>
      <c r="D73" s="15" t="s">
        <v>211</v>
      </c>
      <c r="E73" s="16">
        <v>1</v>
      </c>
      <c r="F73" s="17" t="s">
        <v>212</v>
      </c>
      <c r="H73" s="18">
        <f>ROUND(E73*G73,2)</f>
        <v>0</v>
      </c>
      <c r="J73" s="18">
        <f t="shared" ref="J73:J86" si="0">ROUND(E73*G73,2)</f>
        <v>0</v>
      </c>
      <c r="K73" s="19">
        <v>1.8000000000000001E-4</v>
      </c>
      <c r="L73" s="19">
        <f t="shared" ref="L73:L86" si="1">E73*K73</f>
        <v>1.8000000000000001E-4</v>
      </c>
      <c r="N73" s="16">
        <f t="shared" ref="N73:N86" si="2">E73*M73</f>
        <v>0</v>
      </c>
      <c r="P73" s="17" t="s">
        <v>82</v>
      </c>
      <c r="V73" s="20" t="s">
        <v>63</v>
      </c>
      <c r="X73" s="52" t="s">
        <v>213</v>
      </c>
      <c r="Y73" s="52" t="s">
        <v>210</v>
      </c>
      <c r="Z73" s="14" t="s">
        <v>169</v>
      </c>
      <c r="AJ73" s="4" t="s">
        <v>85</v>
      </c>
      <c r="AK73" s="4" t="s">
        <v>86</v>
      </c>
    </row>
    <row r="74" spans="1:37">
      <c r="A74" s="12">
        <v>30</v>
      </c>
      <c r="B74" s="13" t="s">
        <v>165</v>
      </c>
      <c r="C74" s="14" t="s">
        <v>214</v>
      </c>
      <c r="D74" s="15" t="s">
        <v>215</v>
      </c>
      <c r="E74" s="16">
        <v>8</v>
      </c>
      <c r="F74" s="17" t="s">
        <v>198</v>
      </c>
      <c r="H74" s="18">
        <f>ROUND(E74*G74,2)</f>
        <v>0</v>
      </c>
      <c r="J74" s="18">
        <f t="shared" si="0"/>
        <v>0</v>
      </c>
      <c r="L74" s="19">
        <f t="shared" si="1"/>
        <v>0</v>
      </c>
      <c r="N74" s="16">
        <f t="shared" si="2"/>
        <v>0</v>
      </c>
      <c r="P74" s="17" t="s">
        <v>82</v>
      </c>
      <c r="V74" s="20" t="s">
        <v>63</v>
      </c>
      <c r="X74" s="52" t="s">
        <v>216</v>
      </c>
      <c r="Y74" s="52" t="s">
        <v>214</v>
      </c>
      <c r="Z74" s="14" t="s">
        <v>217</v>
      </c>
      <c r="AJ74" s="4" t="s">
        <v>85</v>
      </c>
      <c r="AK74" s="4" t="s">
        <v>86</v>
      </c>
    </row>
    <row r="75" spans="1:37">
      <c r="A75" s="12">
        <v>31</v>
      </c>
      <c r="B75" s="13" t="s">
        <v>147</v>
      </c>
      <c r="C75" s="14" t="s">
        <v>218</v>
      </c>
      <c r="D75" s="15" t="s">
        <v>219</v>
      </c>
      <c r="E75" s="16">
        <v>8</v>
      </c>
      <c r="F75" s="17" t="s">
        <v>198</v>
      </c>
      <c r="I75" s="18">
        <f>ROUND(E75*G75,2)</f>
        <v>0</v>
      </c>
      <c r="J75" s="18">
        <f t="shared" si="0"/>
        <v>0</v>
      </c>
      <c r="L75" s="19">
        <f t="shared" si="1"/>
        <v>0</v>
      </c>
      <c r="N75" s="16">
        <f t="shared" si="2"/>
        <v>0</v>
      </c>
      <c r="P75" s="17" t="s">
        <v>82</v>
      </c>
      <c r="V75" s="20" t="s">
        <v>62</v>
      </c>
      <c r="X75" s="52" t="s">
        <v>218</v>
      </c>
      <c r="Y75" s="52" t="s">
        <v>218</v>
      </c>
      <c r="Z75" s="14" t="s">
        <v>199</v>
      </c>
      <c r="AA75" s="14" t="s">
        <v>82</v>
      </c>
      <c r="AJ75" s="4" t="s">
        <v>151</v>
      </c>
      <c r="AK75" s="4" t="s">
        <v>86</v>
      </c>
    </row>
    <row r="76" spans="1:37" ht="25.5">
      <c r="A76" s="12">
        <v>32</v>
      </c>
      <c r="B76" s="13" t="s">
        <v>165</v>
      </c>
      <c r="C76" s="14" t="s">
        <v>220</v>
      </c>
      <c r="D76" s="15" t="s">
        <v>221</v>
      </c>
      <c r="E76" s="16">
        <v>1</v>
      </c>
      <c r="F76" s="17" t="s">
        <v>198</v>
      </c>
      <c r="H76" s="18">
        <f>ROUND(E76*G76,2)</f>
        <v>0</v>
      </c>
      <c r="J76" s="18">
        <f t="shared" si="0"/>
        <v>0</v>
      </c>
      <c r="L76" s="19">
        <f t="shared" si="1"/>
        <v>0</v>
      </c>
      <c r="N76" s="16">
        <f t="shared" si="2"/>
        <v>0</v>
      </c>
      <c r="P76" s="17" t="s">
        <v>82</v>
      </c>
      <c r="V76" s="20" t="s">
        <v>63</v>
      </c>
      <c r="X76" s="52" t="s">
        <v>222</v>
      </c>
      <c r="Y76" s="52" t="s">
        <v>220</v>
      </c>
      <c r="Z76" s="14" t="s">
        <v>217</v>
      </c>
      <c r="AJ76" s="4" t="s">
        <v>85</v>
      </c>
      <c r="AK76" s="4" t="s">
        <v>86</v>
      </c>
    </row>
    <row r="77" spans="1:37">
      <c r="A77" s="12">
        <v>33</v>
      </c>
      <c r="B77" s="13" t="s">
        <v>147</v>
      </c>
      <c r="C77" s="14" t="s">
        <v>223</v>
      </c>
      <c r="D77" s="15" t="s">
        <v>224</v>
      </c>
      <c r="E77" s="16">
        <v>1</v>
      </c>
      <c r="F77" s="17" t="s">
        <v>198</v>
      </c>
      <c r="I77" s="18">
        <f>ROUND(E77*G77,2)</f>
        <v>0</v>
      </c>
      <c r="J77" s="18">
        <f t="shared" si="0"/>
        <v>0</v>
      </c>
      <c r="L77" s="19">
        <f t="shared" si="1"/>
        <v>0</v>
      </c>
      <c r="N77" s="16">
        <f t="shared" si="2"/>
        <v>0</v>
      </c>
      <c r="P77" s="17" t="s">
        <v>82</v>
      </c>
      <c r="V77" s="20" t="s">
        <v>62</v>
      </c>
      <c r="X77" s="52" t="s">
        <v>223</v>
      </c>
      <c r="Y77" s="52" t="s">
        <v>223</v>
      </c>
      <c r="Z77" s="14" t="s">
        <v>199</v>
      </c>
      <c r="AA77" s="14" t="s">
        <v>82</v>
      </c>
      <c r="AJ77" s="4" t="s">
        <v>151</v>
      </c>
      <c r="AK77" s="4" t="s">
        <v>86</v>
      </c>
    </row>
    <row r="78" spans="1:37" ht="25.5">
      <c r="A78" s="12">
        <v>34</v>
      </c>
      <c r="B78" s="13" t="s">
        <v>165</v>
      </c>
      <c r="C78" s="14" t="s">
        <v>225</v>
      </c>
      <c r="D78" s="15" t="s">
        <v>226</v>
      </c>
      <c r="E78" s="16">
        <v>5</v>
      </c>
      <c r="F78" s="17" t="s">
        <v>198</v>
      </c>
      <c r="H78" s="18">
        <f>ROUND(E78*G78,2)</f>
        <v>0</v>
      </c>
      <c r="J78" s="18">
        <f t="shared" si="0"/>
        <v>0</v>
      </c>
      <c r="K78" s="19">
        <v>2.08507</v>
      </c>
      <c r="L78" s="19">
        <f t="shared" si="1"/>
        <v>10.42535</v>
      </c>
      <c r="N78" s="16">
        <f t="shared" si="2"/>
        <v>0</v>
      </c>
      <c r="P78" s="17" t="s">
        <v>82</v>
      </c>
      <c r="V78" s="20" t="s">
        <v>63</v>
      </c>
      <c r="X78" s="52" t="s">
        <v>227</v>
      </c>
      <c r="Y78" s="52" t="s">
        <v>225</v>
      </c>
      <c r="Z78" s="14" t="s">
        <v>169</v>
      </c>
      <c r="AJ78" s="4" t="s">
        <v>85</v>
      </c>
      <c r="AK78" s="4" t="s">
        <v>86</v>
      </c>
    </row>
    <row r="79" spans="1:37" ht="25.5">
      <c r="A79" s="12">
        <v>35</v>
      </c>
      <c r="B79" s="13" t="s">
        <v>147</v>
      </c>
      <c r="C79" s="14" t="s">
        <v>228</v>
      </c>
      <c r="D79" s="15" t="s">
        <v>229</v>
      </c>
      <c r="E79" s="16">
        <v>5</v>
      </c>
      <c r="F79" s="17" t="s">
        <v>198</v>
      </c>
      <c r="I79" s="18">
        <f>ROUND(E79*G79,2)</f>
        <v>0</v>
      </c>
      <c r="J79" s="18">
        <f t="shared" si="0"/>
        <v>0</v>
      </c>
      <c r="L79" s="19">
        <f t="shared" si="1"/>
        <v>0</v>
      </c>
      <c r="N79" s="16">
        <f t="shared" si="2"/>
        <v>0</v>
      </c>
      <c r="P79" s="17" t="s">
        <v>82</v>
      </c>
      <c r="V79" s="20" t="s">
        <v>62</v>
      </c>
      <c r="X79" s="52" t="s">
        <v>228</v>
      </c>
      <c r="Y79" s="52" t="s">
        <v>228</v>
      </c>
      <c r="Z79" s="14" t="s">
        <v>230</v>
      </c>
      <c r="AA79" s="14" t="s">
        <v>82</v>
      </c>
      <c r="AJ79" s="4" t="s">
        <v>151</v>
      </c>
      <c r="AK79" s="4" t="s">
        <v>86</v>
      </c>
    </row>
    <row r="80" spans="1:37">
      <c r="A80" s="12">
        <v>36</v>
      </c>
      <c r="B80" s="13" t="s">
        <v>165</v>
      </c>
      <c r="C80" s="14" t="s">
        <v>231</v>
      </c>
      <c r="D80" s="15" t="s">
        <v>232</v>
      </c>
      <c r="E80" s="16">
        <v>8</v>
      </c>
      <c r="F80" s="17" t="s">
        <v>198</v>
      </c>
      <c r="H80" s="18">
        <f>ROUND(E80*G80,2)</f>
        <v>0</v>
      </c>
      <c r="J80" s="18">
        <f t="shared" si="0"/>
        <v>0</v>
      </c>
      <c r="K80" s="19">
        <v>0.14494000000000001</v>
      </c>
      <c r="L80" s="19">
        <f t="shared" si="1"/>
        <v>1.1595200000000001</v>
      </c>
      <c r="N80" s="16">
        <f t="shared" si="2"/>
        <v>0</v>
      </c>
      <c r="P80" s="17" t="s">
        <v>82</v>
      </c>
      <c r="V80" s="20" t="s">
        <v>63</v>
      </c>
      <c r="X80" s="52" t="s">
        <v>233</v>
      </c>
      <c r="Y80" s="52" t="s">
        <v>231</v>
      </c>
      <c r="Z80" s="14" t="s">
        <v>169</v>
      </c>
      <c r="AJ80" s="4" t="s">
        <v>85</v>
      </c>
      <c r="AK80" s="4" t="s">
        <v>86</v>
      </c>
    </row>
    <row r="81" spans="1:37" ht="25.5">
      <c r="A81" s="12">
        <v>37</v>
      </c>
      <c r="B81" s="13" t="s">
        <v>147</v>
      </c>
      <c r="C81" s="14" t="s">
        <v>234</v>
      </c>
      <c r="D81" s="15" t="s">
        <v>235</v>
      </c>
      <c r="E81" s="16">
        <v>8</v>
      </c>
      <c r="F81" s="17" t="s">
        <v>198</v>
      </c>
      <c r="I81" s="18">
        <f>ROUND(E81*G81,2)</f>
        <v>0</v>
      </c>
      <c r="J81" s="18">
        <f t="shared" si="0"/>
        <v>0</v>
      </c>
      <c r="K81" s="19">
        <v>0.17499999999999999</v>
      </c>
      <c r="L81" s="19">
        <f t="shared" si="1"/>
        <v>1.4</v>
      </c>
      <c r="N81" s="16">
        <f t="shared" si="2"/>
        <v>0</v>
      </c>
      <c r="P81" s="17" t="s">
        <v>82</v>
      </c>
      <c r="V81" s="20" t="s">
        <v>62</v>
      </c>
      <c r="X81" s="52" t="s">
        <v>236</v>
      </c>
      <c r="Y81" s="52" t="s">
        <v>234</v>
      </c>
      <c r="Z81" s="14" t="s">
        <v>237</v>
      </c>
      <c r="AA81" s="14" t="s">
        <v>82</v>
      </c>
      <c r="AJ81" s="4" t="s">
        <v>151</v>
      </c>
      <c r="AK81" s="4" t="s">
        <v>86</v>
      </c>
    </row>
    <row r="82" spans="1:37">
      <c r="A82" s="12">
        <v>38</v>
      </c>
      <c r="B82" s="13" t="s">
        <v>165</v>
      </c>
      <c r="C82" s="14" t="s">
        <v>238</v>
      </c>
      <c r="D82" s="15" t="s">
        <v>239</v>
      </c>
      <c r="E82" s="16">
        <v>1</v>
      </c>
      <c r="F82" s="17" t="s">
        <v>198</v>
      </c>
      <c r="H82" s="18">
        <f>ROUND(E82*G82,2)</f>
        <v>0</v>
      </c>
      <c r="J82" s="18">
        <f t="shared" si="0"/>
        <v>0</v>
      </c>
      <c r="L82" s="19">
        <f t="shared" si="1"/>
        <v>0</v>
      </c>
      <c r="N82" s="16">
        <f t="shared" si="2"/>
        <v>0</v>
      </c>
      <c r="P82" s="17" t="s">
        <v>82</v>
      </c>
      <c r="V82" s="20" t="s">
        <v>63</v>
      </c>
      <c r="X82" s="52" t="s">
        <v>240</v>
      </c>
      <c r="Y82" s="52" t="s">
        <v>238</v>
      </c>
      <c r="Z82" s="14" t="s">
        <v>217</v>
      </c>
      <c r="AJ82" s="4" t="s">
        <v>85</v>
      </c>
      <c r="AK82" s="4" t="s">
        <v>86</v>
      </c>
    </row>
    <row r="83" spans="1:37">
      <c r="A83" s="12">
        <v>39</v>
      </c>
      <c r="B83" s="13" t="s">
        <v>165</v>
      </c>
      <c r="C83" s="14" t="s">
        <v>241</v>
      </c>
      <c r="D83" s="15" t="s">
        <v>242</v>
      </c>
      <c r="E83" s="16">
        <v>5</v>
      </c>
      <c r="F83" s="17" t="s">
        <v>198</v>
      </c>
      <c r="H83" s="18">
        <f>ROUND(E83*G83,2)</f>
        <v>0</v>
      </c>
      <c r="J83" s="18">
        <f t="shared" si="0"/>
        <v>0</v>
      </c>
      <c r="K83" s="19">
        <v>7.0200000000000002E-3</v>
      </c>
      <c r="L83" s="19">
        <f t="shared" si="1"/>
        <v>3.5099999999999999E-2</v>
      </c>
      <c r="N83" s="16">
        <f t="shared" si="2"/>
        <v>0</v>
      </c>
      <c r="P83" s="17" t="s">
        <v>82</v>
      </c>
      <c r="V83" s="20" t="s">
        <v>63</v>
      </c>
      <c r="X83" s="52" t="s">
        <v>243</v>
      </c>
      <c r="Y83" s="52" t="s">
        <v>241</v>
      </c>
      <c r="Z83" s="14" t="s">
        <v>169</v>
      </c>
      <c r="AJ83" s="4" t="s">
        <v>85</v>
      </c>
      <c r="AK83" s="4" t="s">
        <v>86</v>
      </c>
    </row>
    <row r="84" spans="1:37">
      <c r="A84" s="12">
        <v>40</v>
      </c>
      <c r="B84" s="13" t="s">
        <v>147</v>
      </c>
      <c r="C84" s="14" t="s">
        <v>244</v>
      </c>
      <c r="D84" s="15" t="s">
        <v>245</v>
      </c>
      <c r="E84" s="16">
        <v>5</v>
      </c>
      <c r="F84" s="17" t="s">
        <v>198</v>
      </c>
      <c r="I84" s="18">
        <f>ROUND(E84*G84,2)</f>
        <v>0</v>
      </c>
      <c r="J84" s="18">
        <f t="shared" si="0"/>
        <v>0</v>
      </c>
      <c r="L84" s="19">
        <f t="shared" si="1"/>
        <v>0</v>
      </c>
      <c r="N84" s="16">
        <f t="shared" si="2"/>
        <v>0</v>
      </c>
      <c r="P84" s="17" t="s">
        <v>82</v>
      </c>
      <c r="V84" s="20" t="s">
        <v>62</v>
      </c>
      <c r="X84" s="52" t="s">
        <v>246</v>
      </c>
      <c r="Y84" s="52" t="s">
        <v>244</v>
      </c>
      <c r="Z84" s="14" t="s">
        <v>199</v>
      </c>
      <c r="AA84" s="14" t="s">
        <v>247</v>
      </c>
      <c r="AJ84" s="4" t="s">
        <v>151</v>
      </c>
      <c r="AK84" s="4" t="s">
        <v>86</v>
      </c>
    </row>
    <row r="85" spans="1:37">
      <c r="A85" s="12">
        <v>41</v>
      </c>
      <c r="B85" s="13" t="s">
        <v>165</v>
      </c>
      <c r="C85" s="14" t="s">
        <v>248</v>
      </c>
      <c r="D85" s="15" t="s">
        <v>249</v>
      </c>
      <c r="E85" s="16">
        <v>8</v>
      </c>
      <c r="F85" s="17" t="s">
        <v>198</v>
      </c>
      <c r="H85" s="18">
        <f>ROUND(E85*G85,2)</f>
        <v>0</v>
      </c>
      <c r="J85" s="18">
        <f t="shared" si="0"/>
        <v>0</v>
      </c>
      <c r="K85" s="19">
        <v>9.3600000000000003E-3</v>
      </c>
      <c r="L85" s="19">
        <f t="shared" si="1"/>
        <v>7.4880000000000002E-2</v>
      </c>
      <c r="N85" s="16">
        <f t="shared" si="2"/>
        <v>0</v>
      </c>
      <c r="P85" s="17" t="s">
        <v>82</v>
      </c>
      <c r="V85" s="20" t="s">
        <v>63</v>
      </c>
      <c r="X85" s="52" t="s">
        <v>250</v>
      </c>
      <c r="Y85" s="52" t="s">
        <v>248</v>
      </c>
      <c r="Z85" s="14" t="s">
        <v>169</v>
      </c>
      <c r="AJ85" s="4" t="s">
        <v>85</v>
      </c>
      <c r="AK85" s="4" t="s">
        <v>86</v>
      </c>
    </row>
    <row r="86" spans="1:37">
      <c r="A86" s="12">
        <v>42</v>
      </c>
      <c r="B86" s="13" t="s">
        <v>147</v>
      </c>
      <c r="C86" s="14" t="s">
        <v>251</v>
      </c>
      <c r="D86" s="15" t="s">
        <v>252</v>
      </c>
      <c r="E86" s="16">
        <v>8</v>
      </c>
      <c r="F86" s="17" t="s">
        <v>198</v>
      </c>
      <c r="I86" s="18">
        <f>ROUND(E86*G86,2)</f>
        <v>0</v>
      </c>
      <c r="J86" s="18">
        <f t="shared" si="0"/>
        <v>0</v>
      </c>
      <c r="L86" s="19">
        <f t="shared" si="1"/>
        <v>0</v>
      </c>
      <c r="N86" s="16">
        <f t="shared" si="2"/>
        <v>0</v>
      </c>
      <c r="P86" s="17" t="s">
        <v>82</v>
      </c>
      <c r="V86" s="20" t="s">
        <v>62</v>
      </c>
      <c r="X86" s="52" t="s">
        <v>253</v>
      </c>
      <c r="Y86" s="52" t="s">
        <v>251</v>
      </c>
      <c r="Z86" s="14" t="s">
        <v>199</v>
      </c>
      <c r="AA86" s="14" t="s">
        <v>254</v>
      </c>
      <c r="AJ86" s="4" t="s">
        <v>151</v>
      </c>
      <c r="AK86" s="4" t="s">
        <v>86</v>
      </c>
    </row>
    <row r="87" spans="1:37">
      <c r="D87" s="60" t="s">
        <v>255</v>
      </c>
      <c r="E87" s="61">
        <f>J87</f>
        <v>0</v>
      </c>
      <c r="H87" s="61">
        <f>SUM(H64:H86)</f>
        <v>0</v>
      </c>
      <c r="I87" s="61">
        <f>SUM(I64:I86)</f>
        <v>0</v>
      </c>
      <c r="J87" s="61">
        <f>SUM(J64:J86)</f>
        <v>0</v>
      </c>
      <c r="L87" s="62">
        <f>SUM(L64:L86)</f>
        <v>15.4452794</v>
      </c>
      <c r="N87" s="63">
        <f>SUM(N64:N86)</f>
        <v>0</v>
      </c>
      <c r="W87" s="16">
        <f>SUM(W64:W86)</f>
        <v>0</v>
      </c>
    </row>
    <row r="89" spans="1:37">
      <c r="B89" s="14" t="s">
        <v>256</v>
      </c>
    </row>
    <row r="90" spans="1:37">
      <c r="A90" s="12">
        <v>43</v>
      </c>
      <c r="B90" s="13" t="s">
        <v>78</v>
      </c>
      <c r="C90" s="14" t="s">
        <v>257</v>
      </c>
      <c r="D90" s="15" t="s">
        <v>258</v>
      </c>
      <c r="E90" s="16">
        <v>24.8</v>
      </c>
      <c r="F90" s="17" t="s">
        <v>193</v>
      </c>
      <c r="H90" s="18">
        <f>ROUND(E90*G90,2)</f>
        <v>0</v>
      </c>
      <c r="J90" s="18">
        <f>ROUND(E90*G90,2)</f>
        <v>0</v>
      </c>
      <c r="K90" s="19">
        <v>3.0000000000000001E-5</v>
      </c>
      <c r="L90" s="19">
        <f>E90*K90</f>
        <v>7.4400000000000009E-4</v>
      </c>
      <c r="N90" s="16">
        <f>E90*M90</f>
        <v>0</v>
      </c>
      <c r="P90" s="17" t="s">
        <v>82</v>
      </c>
      <c r="V90" s="20" t="s">
        <v>63</v>
      </c>
      <c r="X90" s="52" t="s">
        <v>259</v>
      </c>
      <c r="Y90" s="52" t="s">
        <v>257</v>
      </c>
      <c r="Z90" s="14" t="s">
        <v>181</v>
      </c>
      <c r="AJ90" s="4" t="s">
        <v>85</v>
      </c>
      <c r="AK90" s="4" t="s">
        <v>86</v>
      </c>
    </row>
    <row r="91" spans="1:37">
      <c r="A91" s="12">
        <v>44</v>
      </c>
      <c r="B91" s="13" t="s">
        <v>78</v>
      </c>
      <c r="C91" s="14" t="s">
        <v>260</v>
      </c>
      <c r="D91" s="15" t="s">
        <v>261</v>
      </c>
      <c r="E91" s="16">
        <v>24.8</v>
      </c>
      <c r="F91" s="17" t="s">
        <v>193</v>
      </c>
      <c r="H91" s="18">
        <f>ROUND(E91*G91,2)</f>
        <v>0</v>
      </c>
      <c r="J91" s="18">
        <f>ROUND(E91*G91,2)</f>
        <v>0</v>
      </c>
      <c r="K91" s="19">
        <v>9.0000000000000006E-5</v>
      </c>
      <c r="L91" s="19">
        <f>E91*K91</f>
        <v>2.232E-3</v>
      </c>
      <c r="N91" s="16">
        <f>E91*M91</f>
        <v>0</v>
      </c>
      <c r="P91" s="17" t="s">
        <v>82</v>
      </c>
      <c r="V91" s="20" t="s">
        <v>63</v>
      </c>
      <c r="X91" s="52" t="s">
        <v>262</v>
      </c>
      <c r="Y91" s="52" t="s">
        <v>260</v>
      </c>
      <c r="Z91" s="14" t="s">
        <v>181</v>
      </c>
      <c r="AJ91" s="4" t="s">
        <v>85</v>
      </c>
      <c r="AK91" s="4" t="s">
        <v>86</v>
      </c>
    </row>
    <row r="92" spans="1:37">
      <c r="D92" s="53" t="s">
        <v>263</v>
      </c>
      <c r="E92" s="54"/>
      <c r="F92" s="55"/>
      <c r="G92" s="56"/>
      <c r="H92" s="56"/>
      <c r="I92" s="56"/>
      <c r="J92" s="56"/>
      <c r="K92" s="57"/>
      <c r="L92" s="57"/>
      <c r="M92" s="54"/>
      <c r="N92" s="54"/>
      <c r="O92" s="55"/>
      <c r="P92" s="55"/>
      <c r="Q92" s="54"/>
      <c r="R92" s="54"/>
      <c r="S92" s="54"/>
      <c r="T92" s="58"/>
      <c r="U92" s="58"/>
      <c r="V92" s="58" t="s">
        <v>0</v>
      </c>
      <c r="W92" s="54"/>
      <c r="X92" s="59"/>
    </row>
    <row r="93" spans="1:37">
      <c r="A93" s="12">
        <v>45</v>
      </c>
      <c r="B93" s="13" t="s">
        <v>78</v>
      </c>
      <c r="C93" s="14" t="s">
        <v>264</v>
      </c>
      <c r="D93" s="15" t="s">
        <v>265</v>
      </c>
      <c r="E93" s="16">
        <v>8.4440000000000008</v>
      </c>
      <c r="F93" s="17" t="s">
        <v>159</v>
      </c>
      <c r="H93" s="18">
        <f>ROUND(E93*G93,2)</f>
        <v>0</v>
      </c>
      <c r="J93" s="18">
        <f>ROUND(E93*G93,2)</f>
        <v>0</v>
      </c>
      <c r="L93" s="19">
        <f>E93*K93</f>
        <v>0</v>
      </c>
      <c r="N93" s="16">
        <f>E93*M93</f>
        <v>0</v>
      </c>
      <c r="P93" s="17" t="s">
        <v>82</v>
      </c>
      <c r="V93" s="20" t="s">
        <v>63</v>
      </c>
      <c r="X93" s="52" t="s">
        <v>266</v>
      </c>
      <c r="Y93" s="52" t="s">
        <v>264</v>
      </c>
      <c r="Z93" s="14" t="s">
        <v>84</v>
      </c>
      <c r="AJ93" s="4" t="s">
        <v>85</v>
      </c>
      <c r="AK93" s="4" t="s">
        <v>86</v>
      </c>
    </row>
    <row r="94" spans="1:37">
      <c r="A94" s="12">
        <v>46</v>
      </c>
      <c r="B94" s="13" t="s">
        <v>78</v>
      </c>
      <c r="C94" s="14" t="s">
        <v>267</v>
      </c>
      <c r="D94" s="15" t="s">
        <v>268</v>
      </c>
      <c r="E94" s="16">
        <v>8.4440000000000008</v>
      </c>
      <c r="F94" s="17" t="s">
        <v>159</v>
      </c>
      <c r="H94" s="18">
        <f>ROUND(E94*G94,2)</f>
        <v>0</v>
      </c>
      <c r="J94" s="18">
        <f>ROUND(E94*G94,2)</f>
        <v>0</v>
      </c>
      <c r="L94" s="19">
        <f>E94*K94</f>
        <v>0</v>
      </c>
      <c r="N94" s="16">
        <f>E94*M94</f>
        <v>0</v>
      </c>
      <c r="P94" s="17" t="s">
        <v>82</v>
      </c>
      <c r="V94" s="20" t="s">
        <v>63</v>
      </c>
      <c r="X94" s="52" t="s">
        <v>269</v>
      </c>
      <c r="Y94" s="52" t="s">
        <v>267</v>
      </c>
      <c r="Z94" s="14" t="s">
        <v>84</v>
      </c>
      <c r="AJ94" s="4" t="s">
        <v>85</v>
      </c>
      <c r="AK94" s="4" t="s">
        <v>86</v>
      </c>
    </row>
    <row r="95" spans="1:37">
      <c r="A95" s="12">
        <v>47</v>
      </c>
      <c r="B95" s="13" t="s">
        <v>78</v>
      </c>
      <c r="C95" s="14" t="s">
        <v>270</v>
      </c>
      <c r="D95" s="15" t="s">
        <v>271</v>
      </c>
      <c r="E95" s="16">
        <v>118.21599999999999</v>
      </c>
      <c r="F95" s="17" t="s">
        <v>159</v>
      </c>
      <c r="H95" s="18">
        <f>ROUND(E95*G95,2)</f>
        <v>0</v>
      </c>
      <c r="J95" s="18">
        <f>ROUND(E95*G95,2)</f>
        <v>0</v>
      </c>
      <c r="L95" s="19">
        <f>E95*K95</f>
        <v>0</v>
      </c>
      <c r="N95" s="16">
        <f>E95*M95</f>
        <v>0</v>
      </c>
      <c r="P95" s="17" t="s">
        <v>82</v>
      </c>
      <c r="V95" s="20" t="s">
        <v>63</v>
      </c>
      <c r="X95" s="52" t="s">
        <v>272</v>
      </c>
      <c r="Y95" s="52" t="s">
        <v>270</v>
      </c>
      <c r="Z95" s="14" t="s">
        <v>84</v>
      </c>
      <c r="AJ95" s="4" t="s">
        <v>85</v>
      </c>
      <c r="AK95" s="4" t="s">
        <v>86</v>
      </c>
    </row>
    <row r="96" spans="1:37">
      <c r="D96" s="53" t="s">
        <v>273</v>
      </c>
      <c r="E96" s="54"/>
      <c r="F96" s="55"/>
      <c r="G96" s="56"/>
      <c r="H96" s="56"/>
      <c r="I96" s="56"/>
      <c r="J96" s="56"/>
      <c r="K96" s="57"/>
      <c r="L96" s="57"/>
      <c r="M96" s="54"/>
      <c r="N96" s="54"/>
      <c r="O96" s="55"/>
      <c r="P96" s="55"/>
      <c r="Q96" s="54"/>
      <c r="R96" s="54"/>
      <c r="S96" s="54"/>
      <c r="T96" s="58"/>
      <c r="U96" s="58"/>
      <c r="V96" s="58" t="s">
        <v>0</v>
      </c>
      <c r="W96" s="54"/>
      <c r="X96" s="59"/>
    </row>
    <row r="97" spans="1:37">
      <c r="A97" s="12">
        <v>48</v>
      </c>
      <c r="B97" s="13" t="s">
        <v>78</v>
      </c>
      <c r="C97" s="14" t="s">
        <v>274</v>
      </c>
      <c r="D97" s="15" t="s">
        <v>275</v>
      </c>
      <c r="E97" s="16">
        <v>8.4440000000000008</v>
      </c>
      <c r="F97" s="17" t="s">
        <v>159</v>
      </c>
      <c r="H97" s="18">
        <f>ROUND(E97*G97,2)</f>
        <v>0</v>
      </c>
      <c r="J97" s="18">
        <f>ROUND(E97*G97,2)</f>
        <v>0</v>
      </c>
      <c r="L97" s="19">
        <f>E97*K97</f>
        <v>0</v>
      </c>
      <c r="N97" s="16">
        <f>E97*M97</f>
        <v>0</v>
      </c>
      <c r="P97" s="17" t="s">
        <v>82</v>
      </c>
      <c r="V97" s="20" t="s">
        <v>63</v>
      </c>
      <c r="X97" s="52" t="s">
        <v>276</v>
      </c>
      <c r="Y97" s="52" t="s">
        <v>274</v>
      </c>
      <c r="Z97" s="14" t="s">
        <v>84</v>
      </c>
      <c r="AJ97" s="4" t="s">
        <v>85</v>
      </c>
      <c r="AK97" s="4" t="s">
        <v>86</v>
      </c>
    </row>
    <row r="98" spans="1:37">
      <c r="A98" s="12">
        <v>49</v>
      </c>
      <c r="B98" s="13" t="s">
        <v>277</v>
      </c>
      <c r="C98" s="14" t="s">
        <v>278</v>
      </c>
      <c r="D98" s="15" t="s">
        <v>279</v>
      </c>
      <c r="E98" s="16">
        <v>2.2440000000000002</v>
      </c>
      <c r="F98" s="17" t="s">
        <v>159</v>
      </c>
      <c r="H98" s="18">
        <f>ROUND(E98*G98,2)</f>
        <v>0</v>
      </c>
      <c r="J98" s="18">
        <f>ROUND(E98*G98,2)</f>
        <v>0</v>
      </c>
      <c r="L98" s="19">
        <f>E98*K98</f>
        <v>0</v>
      </c>
      <c r="N98" s="16">
        <f>E98*M98</f>
        <v>0</v>
      </c>
      <c r="P98" s="17" t="s">
        <v>82</v>
      </c>
      <c r="V98" s="20" t="s">
        <v>63</v>
      </c>
      <c r="X98" s="52" t="s">
        <v>280</v>
      </c>
      <c r="Y98" s="52" t="s">
        <v>278</v>
      </c>
      <c r="Z98" s="14" t="s">
        <v>84</v>
      </c>
      <c r="AJ98" s="4" t="s">
        <v>85</v>
      </c>
      <c r="AK98" s="4" t="s">
        <v>86</v>
      </c>
    </row>
    <row r="99" spans="1:37">
      <c r="D99" s="53" t="s">
        <v>281</v>
      </c>
      <c r="E99" s="54"/>
      <c r="F99" s="55"/>
      <c r="G99" s="56"/>
      <c r="H99" s="56"/>
      <c r="I99" s="56"/>
      <c r="J99" s="56"/>
      <c r="K99" s="57"/>
      <c r="L99" s="57"/>
      <c r="M99" s="54"/>
      <c r="N99" s="54"/>
      <c r="O99" s="55"/>
      <c r="P99" s="55"/>
      <c r="Q99" s="54"/>
      <c r="R99" s="54"/>
      <c r="S99" s="54"/>
      <c r="T99" s="58"/>
      <c r="U99" s="58"/>
      <c r="V99" s="58" t="s">
        <v>0</v>
      </c>
      <c r="W99" s="54"/>
      <c r="X99" s="59"/>
    </row>
    <row r="100" spans="1:37" ht="25.5">
      <c r="A100" s="12">
        <v>50</v>
      </c>
      <c r="B100" s="13" t="s">
        <v>78</v>
      </c>
      <c r="C100" s="14" t="s">
        <v>282</v>
      </c>
      <c r="D100" s="15" t="s">
        <v>283</v>
      </c>
      <c r="E100" s="16">
        <v>6.2</v>
      </c>
      <c r="F100" s="17" t="s">
        <v>159</v>
      </c>
      <c r="H100" s="18">
        <f>ROUND(E100*G100,2)</f>
        <v>0</v>
      </c>
      <c r="J100" s="18">
        <f>ROUND(E100*G100,2)</f>
        <v>0</v>
      </c>
      <c r="L100" s="19">
        <f>E100*K100</f>
        <v>0</v>
      </c>
      <c r="N100" s="16">
        <f>E100*M100</f>
        <v>0</v>
      </c>
      <c r="P100" s="17" t="s">
        <v>82</v>
      </c>
      <c r="V100" s="20" t="s">
        <v>63</v>
      </c>
      <c r="X100" s="52" t="s">
        <v>284</v>
      </c>
      <c r="Y100" s="52" t="s">
        <v>282</v>
      </c>
      <c r="Z100" s="14" t="s">
        <v>84</v>
      </c>
      <c r="AJ100" s="4" t="s">
        <v>85</v>
      </c>
      <c r="AK100" s="4" t="s">
        <v>86</v>
      </c>
    </row>
    <row r="101" spans="1:37">
      <c r="D101" s="53" t="s">
        <v>285</v>
      </c>
      <c r="E101" s="54"/>
      <c r="F101" s="55"/>
      <c r="G101" s="56"/>
      <c r="H101" s="56"/>
      <c r="I101" s="56"/>
      <c r="J101" s="56"/>
      <c r="K101" s="57"/>
      <c r="L101" s="57"/>
      <c r="M101" s="54"/>
      <c r="N101" s="54"/>
      <c r="O101" s="55"/>
      <c r="P101" s="55"/>
      <c r="Q101" s="54"/>
      <c r="R101" s="54"/>
      <c r="S101" s="54"/>
      <c r="T101" s="58"/>
      <c r="U101" s="58"/>
      <c r="V101" s="58" t="s">
        <v>0</v>
      </c>
      <c r="W101" s="54"/>
      <c r="X101" s="59"/>
    </row>
    <row r="102" spans="1:37">
      <c r="A102" s="12">
        <v>51</v>
      </c>
      <c r="B102" s="13" t="s">
        <v>78</v>
      </c>
      <c r="C102" s="14" t="s">
        <v>286</v>
      </c>
      <c r="D102" s="15" t="s">
        <v>287</v>
      </c>
      <c r="E102" s="16">
        <v>403.45299999999997</v>
      </c>
      <c r="F102" s="17" t="s">
        <v>93</v>
      </c>
      <c r="H102" s="18">
        <f>ROUND(E102*G102,2)</f>
        <v>0</v>
      </c>
      <c r="J102" s="18">
        <f>ROUND(E102*G102,2)</f>
        <v>0</v>
      </c>
      <c r="L102" s="19">
        <f>E102*K102</f>
        <v>0</v>
      </c>
      <c r="N102" s="16">
        <f>E102*M102</f>
        <v>0</v>
      </c>
      <c r="P102" s="17" t="s">
        <v>82</v>
      </c>
      <c r="V102" s="20" t="s">
        <v>63</v>
      </c>
      <c r="X102" s="52" t="s">
        <v>288</v>
      </c>
      <c r="Y102" s="52" t="s">
        <v>286</v>
      </c>
      <c r="Z102" s="14" t="s">
        <v>84</v>
      </c>
      <c r="AJ102" s="4" t="s">
        <v>85</v>
      </c>
      <c r="AK102" s="4" t="s">
        <v>86</v>
      </c>
    </row>
    <row r="103" spans="1:37" ht="25.5">
      <c r="A103" s="12">
        <v>52</v>
      </c>
      <c r="B103" s="13" t="s">
        <v>173</v>
      </c>
      <c r="C103" s="14" t="s">
        <v>289</v>
      </c>
      <c r="D103" s="15" t="s">
        <v>290</v>
      </c>
      <c r="E103" s="16">
        <v>521.98199999999997</v>
      </c>
      <c r="F103" s="17" t="s">
        <v>159</v>
      </c>
      <c r="H103" s="18">
        <f>ROUND(E103*G103,2)</f>
        <v>0</v>
      </c>
      <c r="J103" s="18">
        <f>ROUND(E103*G103,2)</f>
        <v>0</v>
      </c>
      <c r="L103" s="19">
        <f>E103*K103</f>
        <v>0</v>
      </c>
      <c r="N103" s="16">
        <f>E103*M103</f>
        <v>0</v>
      </c>
      <c r="P103" s="17" t="s">
        <v>82</v>
      </c>
      <c r="V103" s="20" t="s">
        <v>63</v>
      </c>
      <c r="X103" s="52" t="s">
        <v>291</v>
      </c>
      <c r="Y103" s="52" t="s">
        <v>289</v>
      </c>
      <c r="Z103" s="14" t="s">
        <v>177</v>
      </c>
      <c r="AJ103" s="4" t="s">
        <v>85</v>
      </c>
      <c r="AK103" s="4" t="s">
        <v>86</v>
      </c>
    </row>
    <row r="104" spans="1:37">
      <c r="D104" s="60" t="s">
        <v>292</v>
      </c>
      <c r="E104" s="61">
        <f>J104</f>
        <v>0</v>
      </c>
      <c r="H104" s="61">
        <f>SUM(H89:H103)</f>
        <v>0</v>
      </c>
      <c r="I104" s="61">
        <f>SUM(I89:I103)</f>
        <v>0</v>
      </c>
      <c r="J104" s="61">
        <f>SUM(J89:J103)</f>
        <v>0</v>
      </c>
      <c r="L104" s="62">
        <f>SUM(L89:L103)</f>
        <v>2.9760000000000003E-3</v>
      </c>
      <c r="N104" s="63">
        <f>SUM(N89:N103)</f>
        <v>0</v>
      </c>
      <c r="W104" s="16">
        <f>SUM(W89:W103)</f>
        <v>0</v>
      </c>
    </row>
    <row r="106" spans="1:37">
      <c r="D106" s="60" t="s">
        <v>293</v>
      </c>
      <c r="E106" s="61">
        <f>J106</f>
        <v>0</v>
      </c>
      <c r="H106" s="61">
        <f>+H48+H53+H62+H87+H104</f>
        <v>0</v>
      </c>
      <c r="I106" s="61">
        <f>+I48+I53+I62+I87+I104</f>
        <v>0</v>
      </c>
      <c r="J106" s="61">
        <f>+J48+J53+J62+J87+J104</f>
        <v>0</v>
      </c>
      <c r="L106" s="62">
        <f>+L48+L53+L62+L87+L104</f>
        <v>521.98223006000001</v>
      </c>
      <c r="N106" s="63">
        <f>+N48+N53+N62+N87+N104</f>
        <v>8.4443999999999999</v>
      </c>
      <c r="W106" s="16">
        <f>+W48+W53+W62+W87+W104</f>
        <v>0</v>
      </c>
    </row>
    <row r="108" spans="1:37">
      <c r="D108" s="64" t="s">
        <v>294</v>
      </c>
      <c r="E108" s="61">
        <f>J108</f>
        <v>0</v>
      </c>
      <c r="H108" s="61">
        <f>+H106</f>
        <v>0</v>
      </c>
      <c r="I108" s="61">
        <f>+I106</f>
        <v>0</v>
      </c>
      <c r="J108" s="61">
        <f>+J106</f>
        <v>0</v>
      </c>
      <c r="L108" s="62">
        <f>+L106</f>
        <v>521.98223006000001</v>
      </c>
      <c r="N108" s="63">
        <f>+N106</f>
        <v>8.4443999999999999</v>
      </c>
      <c r="W108" s="16">
        <f>+W106</f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Zadanie</vt:lpstr>
      <vt:lpstr>Zadanie!Názvy_tlače</vt:lpstr>
      <vt:lpstr>Zadanie!Oblasť_tlače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Rasto</cp:lastModifiedBy>
  <cp:revision>2</cp:revision>
  <cp:lastPrinted>2019-05-20T14:23:00Z</cp:lastPrinted>
  <dcterms:created xsi:type="dcterms:W3CDTF">1999-04-06T07:39:00Z</dcterms:created>
  <dcterms:modified xsi:type="dcterms:W3CDTF">2021-01-26T13:52:38Z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